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Toshiba\Desktop\ТобТПО\K_TP3600.VL.0103\"/>
    </mc:Choice>
  </mc:AlternateContent>
  <bookViews>
    <workbookView xWindow="0" yWindow="0" windowWidth="19200" windowHeight="810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ввод'!$A$1:$Q$62</definedName>
    <definedName name="_xlnm.Print_Area" localSheetId="10">'7. Паспорт отчет о закупке'!$A$1:$AV$26</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47" i="9" l="1"/>
  <c r="H44" i="9"/>
  <c r="H43" i="9"/>
  <c r="H42" i="9"/>
  <c r="G43" i="9" l="1"/>
  <c r="G42" i="9"/>
  <c r="B25" i="14" l="1"/>
  <c r="H31" i="9" l="1"/>
  <c r="G32" i="9" s="1"/>
  <c r="C47" i="9" l="1"/>
  <c r="D47" i="9" s="1"/>
  <c r="C49" i="9" s="1"/>
  <c r="D49" i="9" s="1"/>
  <c r="C44" i="9"/>
  <c r="D43" i="9"/>
  <c r="E15" i="4" l="1"/>
  <c r="Q12" i="4"/>
  <c r="A5" i="14" l="1"/>
  <c r="A5" i="11"/>
  <c r="A4" i="10"/>
  <c r="A5" i="9"/>
  <c r="A5" i="8"/>
  <c r="A5" i="7"/>
  <c r="A4" i="6"/>
  <c r="A5" i="5"/>
  <c r="A5" i="4"/>
  <c r="A6" i="3"/>
  <c r="A4" i="2"/>
  <c r="G44" i="9" l="1"/>
  <c r="G47" i="9" s="1"/>
  <c r="G49" i="9" s="1"/>
  <c r="H49" i="9" s="1"/>
  <c r="G50" i="9" s="1"/>
  <c r="H50" i="9" s="1"/>
  <c r="G53" i="9" s="1"/>
  <c r="H53" i="9" s="1"/>
  <c r="B73" i="14"/>
  <c r="A9" i="14"/>
  <c r="A9" i="11"/>
  <c r="A8" i="10"/>
  <c r="A9" i="9"/>
  <c r="A9" i="8"/>
  <c r="A9" i="7"/>
  <c r="A8" i="6"/>
  <c r="A9" i="5"/>
  <c r="E9" i="4"/>
  <c r="A10" i="3"/>
  <c r="A8" i="2"/>
  <c r="A15" i="14" l="1"/>
  <c r="B21" i="14" s="1"/>
  <c r="A15" i="11"/>
  <c r="A14" i="10"/>
  <c r="A15" i="9"/>
  <c r="A15" i="8"/>
  <c r="A15" i="7"/>
  <c r="A14" i="6"/>
  <c r="A15" i="5"/>
  <c r="A16" i="3"/>
  <c r="A14" i="2"/>
  <c r="A12" i="11"/>
  <c r="A12" i="9"/>
  <c r="A12" i="8"/>
  <c r="A12" i="7"/>
  <c r="A11" i="6"/>
  <c r="A12" i="5"/>
  <c r="A13" i="3"/>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<sst xmlns="http://schemas.openxmlformats.org/spreadsheetml/2006/main" count="1053" uniqueCount="573">
  <si>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</si>
  <si>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</si>
  <si>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</si>
  <si>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</si>
  <si>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</si>
  <si>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</si>
  <si>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</si>
  <si>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</si>
  <si>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</si>
  <si>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</si>
  <si>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</si>
  <si>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</si>
  <si>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</si>
  <si>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</si>
  <si>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</si>
  <si>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</si>
  <si>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</si>
  <si>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</si>
  <si>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</si>
  <si>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</si>
  <si>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</si>
  <si>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</si>
  <si>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</si>
  <si>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</si>
  <si>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</si>
  <si>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</si>
  <si>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</si>
  <si>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</si>
  <si>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</si>
  <si>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</si>
  <si>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</si>
  <si>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</si>
  <si>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</si>
  <si>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</si>
  <si>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</si>
  <si>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</si>
  <si>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</si>
  <si>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</si>
  <si>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</si>
  <si>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</si>
  <si>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</si>
  <si>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</si>
  <si>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</si>
  <si>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</si>
  <si>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</si>
  <si>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</si>
  <si>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</si>
  <si>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</si>
  <si>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</si>
  <si>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</si>
  <si>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</si>
  <si>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</si>
  <si>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</si>
  <si>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</si>
  <si>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</si>
  <si>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</si>
  <si>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</si>
  <si>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</si>
  <si>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</si>
  <si>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</si>
  <si>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</si>
  <si>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</si>
  <si>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</si>
  <si>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</si>
  <si>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</si>
  <si>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</si>
  <si>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</si>
  <si>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</si>
  <si>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</si>
  <si>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</si>
  <si>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</si>
  <si>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</si>
  <si>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</si>
  <si>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</si>
  <si>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</si>
  <si>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</si>
  <si>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</si>
  <si>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</si>
  <si>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</si>
  <si>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</si>
  <si>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</si>
  <si>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</si>
  <si>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</si>
  <si>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</si>
  <si>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</si>
  <si>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</si>
  <si>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</si>
  <si>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</si>
  <si>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</si>
  <si>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</si>
  <si>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</si>
  <si>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</si>
  <si>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</si>
  <si>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</si>
  <si>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</si>
  <si>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</si>
  <si>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</si>
  <si>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</si>
  <si>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</si>
  <si>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</si>
  <si>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</si>
  <si>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</si>
  <si>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</si>
  <si>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</si>
  <si>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</si>
  <si>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</si>
  <si>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</si>
  <si>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</si>
  <si>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</si>
  <si>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</si>
  <si>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</si>
  <si>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</si>
  <si>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</si>
  <si>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</si>
  <si>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</si>
  <si>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</si>
  <si>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</si>
  <si>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</si>
  <si>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</si>
  <si>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</si>
  <si>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</si>
  <si>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</si>
  <si>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</si>
  <si>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</si>
  <si>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</si>
  <si>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</si>
  <si>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</si>
  <si>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</si>
  <si>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</si>
  <si>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</si>
  <si>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</si>
  <si>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</si>
  <si>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</si>
  <si>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</si>
  <si>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</si>
  <si>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</si>
  <si>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</si>
  <si>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</si>
  <si>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</si>
  <si>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</si>
  <si>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</si>
  <si>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</si>
  <si>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</si>
  <si>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</si>
  <si>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</si>
  <si>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</si>
  <si>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</si>
  <si>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</si>
  <si>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</si>
  <si>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</si>
  <si>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</si>
  <si>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</si>
  <si>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</si>
  <si>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</si>
  <si>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</si>
  <si>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</si>
  <si>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</si>
  <si>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</si>
  <si>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</si>
  <si>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</si>
  <si>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</si>
  <si>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</si>
  <si>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</si>
  <si>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</si>
  <si>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</si>
  <si>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</si>
  <si>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</si>
  <si>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</si>
  <si>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</si>
  <si>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</si>
  <si>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</si>
  <si>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</si>
  <si>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</si>
  <si>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</si>
  <si>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</si>
  <si>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</si>
  <si>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</si>
  <si>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</si>
  <si>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</si>
  <si>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</si>
  <si>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</si>
  <si>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</si>
  <si>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</si>
  <si>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</si>
  <si>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</si>
  <si>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</si>
  <si>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</si>
  <si>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</si>
  <si>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</si>
  <si>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</si>
  <si>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</si>
  <si>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</si>
  <si>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</si>
  <si>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</si>
  <si>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</si>
  <si>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</si>
  <si>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</si>
  <si>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</si>
  <si>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</si>
  <si>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</si>
  <si>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</si>
  <si>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</si>
  <si>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</si>
  <si>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</si>
  <si>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</si>
  <si>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</si>
  <si>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</si>
  <si>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</si>
  <si>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</si>
  <si>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</si>
  <si>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</si>
  <si>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</si>
  <si>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</si>
  <si>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</si>
  <si>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</si>
  <si>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</si>
  <si>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</si>
  <si>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</si>
  <si>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</si>
  <si>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</si>
  <si>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</si>
  <si>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</si>
  <si>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</si>
  <si>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</si>
  <si>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</si>
  <si>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</si>
  <si>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</si>
  <si>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</si>
  <si>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</si>
  <si>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</si>
  <si>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</si>
  <si>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</si>
  <si>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</si>
  <si>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</si>
  <si>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</si>
  <si>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</si>
  <si>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</si>
  <si>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</si>
  <si>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</si>
  <si>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</si>
  <si>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</si>
  <si>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</si>
  <si>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</si>
  <si>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</si>
  <si>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</si>
  <si>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</si>
  <si>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</si>
  <si>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</si>
  <si>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</si>
  <si>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</si>
  <si>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</si>
  <si>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</si>
  <si>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</si>
  <si>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</si>
  <si>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</si>
  <si>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</si>
  <si>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</si>
  <si>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</si>
  <si>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</si>
  <si>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</si>
  <si>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</si>
  <si>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</si>
  <si>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</si>
  <si>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</si>
  <si>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</si>
  <si>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</si>
  <si>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</si>
  <si>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</si>
  <si>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</si>
  <si>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</si>
  <si>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</si>
  <si>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</si>
  <si>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</si>
  <si>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</si>
  <si>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</si>
  <si>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</si>
  <si>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</si>
  <si>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</si>
  <si>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</si>
  <si>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</si>
  <si>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</si>
  <si>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</si>
  <si>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</si>
  <si>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</si>
  <si>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</si>
  <si>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</si>
  <si>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</si>
  <si>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</si>
  <si>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</si>
  <si>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</si>
  <si>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</si>
  <si>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</si>
  <si>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</si>
  <si>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</si>
  <si>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</si>
  <si>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</si>
  <si>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</si>
  <si>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</si>
  <si>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</si>
  <si>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</si>
  <si>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</si>
  <si>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</si>
  <si>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</si>
  <si>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</si>
  <si>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</si>
  <si>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</si>
  <si>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</si>
  <si>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</si>
  <si>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</si>
  <si>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</si>
  <si>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</si>
  <si>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</si>
  <si>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</si>
  <si>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</si>
  <si>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</si>
  <si>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</si>
  <si>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</si>
  <si>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</si>
  <si>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</si>
  <si>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</si>
  <si>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</si>
  <si>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</si>
  <si>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</si>
  <si>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</si>
  <si>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</si>
  <si>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</si>
  <si>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</si>
  <si>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</si>
  <si>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</si>
  <si>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</si>
  <si>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</si>
  <si>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</si>
  <si>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</si>
  <si>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</si>
  <si>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</si>
  <si>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</si>
  <si>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</si>
  <si>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</si>
  <si>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</si>
  <si>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</si>
  <si>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</si>
  <si>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</si>
  <si>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</si>
  <si>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</si>
  <si>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</si>
  <si>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</si>
  <si>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</si>
  <si>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</si>
  <si>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</si>
  <si>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</si>
  <si>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</si>
  <si>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</si>
  <si>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</si>
  <si>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</si>
  <si>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</si>
  <si>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</si>
  <si>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</si>
  <si>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</si>
  <si>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</si>
  <si>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</si>
  <si>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</si>
  <si>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</si>
  <si>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</si>
  <si>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</si>
  <si>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</si>
  <si>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</si>
  <si>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</si>
  <si>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</si>
  <si>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</si>
  <si>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</si>
  <si>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</si>
  <si>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</si>
  <si>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</si>
  <si>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</si>
  <si>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</si>
  <si>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</si>
  <si>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</si>
  <si>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</si>
  <si>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</si>
  <si>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</si>
  <si>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</si>
  <si>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</si>
  <si>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</si>
  <si>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</si>
  <si>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</si>
  <si>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</si>
  <si>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</si>
  <si>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</si>
  <si>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</si>
  <si>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</si>
  <si>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</si>
  <si>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</si>
  <si>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</si>
  <si>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</si>
  <si>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</si>
  <si>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</si>
  <si>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</si>
  <si>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</si>
  <si>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</si>
  <si>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</si>
  <si>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</si>
  <si>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</si>
  <si>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</si>
  <si>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</si>
  <si>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</si>
  <si>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</si>
  <si>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</si>
  <si>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</si>
  <si>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</si>
  <si>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</si>
  <si>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</si>
  <si>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</si>
  <si>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</si>
  <si>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</si>
  <si>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</si>
  <si>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</si>
  <si>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</si>
  <si>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</si>
  <si>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</si>
  <si>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</si>
  <si>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</si>
  <si>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</si>
  <si>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</si>
  <si>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</si>
  <si>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</si>
  <si>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</si>
  <si>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</si>
  <si>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</si>
  <si>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</si>
  <si>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</si>
  <si>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</si>
  <si>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</si>
  <si>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</si>
  <si>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</si>
  <si>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</si>
  <si>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</si>
  <si>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</si>
  <si>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</si>
  <si>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</si>
  <si>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</si>
  <si>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</si>
  <si>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</si>
  <si>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</si>
  <si>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</si>
  <si>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</si>
  <si>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</si>
  <si>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</si>
  <si>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</si>
  <si>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</si>
  <si>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Обеспечения возможности интеграции в перспективную SCADA систему в соответствии с утверждённой Минэнерго "Концепцией цифровая трансформация 2030"</t>
  </si>
  <si>
    <t>Установка модем-коммуникаторов в количестве 25 шт., установка трансформаторов собственных нужд в количестве 4 шт.</t>
  </si>
  <si>
    <t>Интеграция реклоузеров Тобольского ТПО в перспективную SCADA систему</t>
  </si>
  <si>
    <t>Отсутствие дистанционного оперирования (управления) реклоузерами Тобольского ТПО</t>
  </si>
  <si>
    <t>K_TP3600.VL.0103</t>
  </si>
  <si>
    <t>АО  "Россети Тюмень"</t>
  </si>
  <si>
    <t>Тобольский, Уватский и Вагайский районы</t>
  </si>
  <si>
    <t>не относится</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</si>
  <si>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</si>
  <si>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</si>
  <si>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</si>
  <si>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</si>
  <si>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</si>
  <si>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</si>
  <si>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</si>
  <si>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</si>
  <si>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</si>
  <si>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</si>
  <si>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</si>
  <si>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</si>
  <si>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</si>
  <si>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</si>
  <si>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</si>
  <si>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</si>
  <si>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</si>
  <si>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</si>
  <si>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</si>
  <si>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</si>
  <si>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</si>
  <si>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</si>
  <si>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</si>
  <si>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</si>
  <si>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</si>
  <si>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</si>
  <si>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</si>
  <si>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</si>
  <si>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</si>
  <si>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</si>
  <si>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</si>
  <si>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</si>
  <si>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</si>
  <si>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</si>
  <si>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</si>
  <si>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</si>
  <si>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</si>
  <si>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</si>
  <si>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</si>
  <si>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</si>
  <si>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</si>
  <si>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</si>
  <si>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</si>
  <si>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</si>
  <si>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</si>
  <si>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</si>
  <si>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</si>
  <si>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</si>
  <si>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</si>
  <si>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</si>
  <si>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</si>
  <si>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</si>
  <si>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</si>
  <si>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</si>
  <si>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</si>
  <si>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</si>
  <si>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</si>
  <si>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</si>
  <si>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</si>
  <si>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</si>
  <si>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</si>
  <si>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</si>
  <si>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</si>
  <si>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</si>
  <si>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</si>
  <si>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</si>
  <si>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</si>
  <si>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</si>
  <si>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</si>
  <si>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</si>
  <si>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</si>
  <si>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</si>
  <si>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</si>
  <si>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</si>
  <si>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</si>
  <si>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</si>
  <si>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</si>
  <si>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</si>
  <si>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</si>
  <si>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Тюменская область</t>
  </si>
  <si>
    <t>Год раскрытия информации: 2023 год</t>
  </si>
  <si>
    <t xml:space="preserve">Наименование объекта </t>
  </si>
  <si>
    <t>объем заключенного договора PD01.3000.2022.3490 от 13.10.2022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</si>
  <si>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</si>
  <si>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</si>
  <si>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</si>
  <si>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</si>
  <si>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</si>
  <si>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</si>
  <si>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</si>
  <si>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</si>
  <si>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</si>
  <si>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</si>
  <si>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</si>
  <si>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</si>
  <si>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электрические сети</t>
  </si>
  <si>
    <t>Реконструкция и техперевооружение электросетевых объектов</t>
  </si>
  <si>
    <t>12.2023</t>
  </si>
  <si>
    <t>ПИР</t>
  </si>
  <si>
    <t>Предварительный расчет стоимости работ</t>
  </si>
  <si>
    <t>СЦ</t>
  </si>
  <si>
    <t>СЦ ЕП</t>
  </si>
  <si>
    <t>ООО "ЛЭП-проект"</t>
  </si>
  <si>
    <t>Аналитическая записка СЗ-01/2177 от 28.09.2022</t>
  </si>
  <si>
    <t>Выполнение проектных работ по модернизации реклоузеров 10 кВ (установка модем-коммуникаторов в количестве 25 шт., установка трансформаторов собственных нужд в количестве 4 шт.) Тобольского ТПО филиала АО "Россети Тюмень" Тюменские электрические сети</t>
  </si>
  <si>
    <t>Возможность реализации в установленные сроки</t>
  </si>
  <si>
    <t xml:space="preserve">Факт 2022 года </t>
  </si>
  <si>
    <t>по состоянию на 01.01.2023</t>
  </si>
  <si>
    <t>объем заключенного договора PD01.3000.2023.3065 от 14.09.2023 . ООО "Системлинк"    в ценах 2023 года с НДС, млн. руб</t>
  </si>
  <si>
    <t>Модем-коммуникаторы в количестве 25 шт., трансформаторы собственных нужд в количестве 4 шт.</t>
  </si>
  <si>
    <t>нет</t>
  </si>
  <si>
    <t>Проблемные вопросы отсутствуют, реализация проекта в установленные сроки</t>
  </si>
  <si>
    <t>Приказ об утверждении ПСД №9-ТЭС от 03.04.2023</t>
  </si>
  <si>
    <t>Сметная стоимость проекта с НДС, млн. руб.</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</si>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</sst>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cellStyleXfs>
  <cellXfs count="40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 xfId="2" applyFont="1" applyFill="1" applyBorder="1"/>
    <xf numFmtId="167" fontId="65" fillId="0" borderId="3" xfId="2" applyNumberFormat="1" applyFont="1" applyFill="1" applyBorder="1" applyAlignment="1">
      <alignment horizontal="right" vertical="top" wrapText="1"/>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4" fontId="68" fillId="0" borderId="1" xfId="0" applyNumberFormat="1" applyFont="1" applyFill="1" applyBorder="1" applyAlignment="1">
      <alignment horizontal="center" vertical="center" wrapText="1"/>
    </xf>
    <xf numFmtId="0" fontId="4"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0" fillId="0" borderId="1" xfId="0" applyBorder="1"/>
    <xf numFmtId="0" fontId="66"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11" fillId="0" borderId="1" xfId="2" applyFont="1" applyBorder="1" applyAlignment="1">
      <alignment vertical="top" wrapText="1"/>
    </xf>
    <xf numFmtId="0" fontId="11" fillId="0" borderId="1" xfId="2" applyFont="1" applyBorder="1" applyAlignment="1">
      <alignment horizontal="justify" vertical="top"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0" fontId="68" fillId="0" borderId="1" xfId="0" quotePrefix="1" applyNumberFormat="1" applyFont="1" applyFill="1" applyBorder="1" applyAlignment="1">
      <alignment horizontal="center" vertical="center" wrapText="1"/>
    </xf>
    <xf numFmtId="9" fontId="46" fillId="0" borderId="1" xfId="74" applyFont="1" applyFill="1" applyBorder="1" applyAlignment="1">
      <alignment horizontal="center" vertical="center" wrapText="1"/>
    </xf>
    <xf numFmtId="0" fontId="73" fillId="0" borderId="0" xfId="0" applyFont="1"/>
    <xf numFmtId="14" fontId="36" fillId="0" borderId="44"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0" fontId="41" fillId="0" borderId="48" xfId="2" applyFont="1" applyFill="1" applyBorder="1" applyAlignment="1">
      <alignment horizontal="left" vertical="center" wrapText="1"/>
    </xf>
    <xf numFmtId="0" fontId="42" fillId="25" borderId="49" xfId="2" applyFont="1" applyFill="1" applyBorder="1" applyAlignment="1">
      <alignment horizontal="left" vertical="center" wrapText="1"/>
    </xf>
    <xf numFmtId="0" fontId="39" fillId="25" borderId="50" xfId="0" applyFont="1" applyFill="1" applyBorder="1" applyAlignment="1">
      <alignment horizontal="left" vertical="center"/>
    </xf>
    <xf numFmtId="0" fontId="39" fillId="25" borderId="5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72"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tabSelected="1" view="pageBreakPreview" topLeftCell="A19" zoomScale="55" zoomScaleSheetLayoutView="55" workbookViewId="0">
      <selection activeCell="C25" sqref="C25:C3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1" t="s">
        <v>537</v>
      </c>
      <c r="B5" s="231"/>
      <c r="C5" s="231"/>
    </row>
    <row r="6" spans="1:3" ht="15.75" x14ac:dyDescent="0.25">
      <c r="A6" s="14"/>
      <c r="B6" s="9"/>
      <c r="C6" s="9"/>
    </row>
    <row r="7" spans="1:3" ht="18.75" x14ac:dyDescent="0.25">
      <c r="A7" s="235" t="s">
        <v>9</v>
      </c>
      <c r="B7" s="235"/>
      <c r="C7" s="235"/>
    </row>
    <row r="8" spans="1:3" ht="18.75" x14ac:dyDescent="0.25">
      <c r="A8" s="11"/>
      <c r="B8" s="11"/>
      <c r="C8" s="11"/>
    </row>
    <row r="9" spans="1:3" ht="15.75" x14ac:dyDescent="0.25">
      <c r="A9" s="236" t="s">
        <v>454</v>
      </c>
      <c r="B9" s="236"/>
      <c r="C9" s="236"/>
    </row>
    <row r="10" spans="1:3" ht="15.75" x14ac:dyDescent="0.25">
      <c r="A10" s="237" t="s">
        <v>8</v>
      </c>
      <c r="B10" s="237"/>
      <c r="C10" s="237"/>
    </row>
    <row r="11" spans="1:3" ht="18.75" x14ac:dyDescent="0.25">
      <c r="A11" s="11"/>
      <c r="B11" s="11"/>
      <c r="C11" s="11"/>
    </row>
    <row r="12" spans="1:3" ht="18.75" x14ac:dyDescent="0.25">
      <c r="A12" s="238" t="s">
        <v>453</v>
      </c>
      <c r="B12" s="238"/>
      <c r="C12" s="238"/>
    </row>
    <row r="13" spans="1:3" ht="15.75" x14ac:dyDescent="0.25">
      <c r="A13" s="232" t="s">
        <v>7</v>
      </c>
      <c r="B13" s="232"/>
      <c r="C13" s="232"/>
    </row>
    <row r="14" spans="1:3" ht="15.75" customHeight="1" x14ac:dyDescent="0.25">
      <c r="A14" s="109"/>
      <c r="B14" s="109"/>
      <c r="C14" s="109"/>
    </row>
    <row r="15" spans="1:3" ht="45.75" customHeight="1" x14ac:dyDescent="0.25">
      <c r="A15" s="239" t="s">
        <v>448</v>
      </c>
      <c r="B15" s="239"/>
      <c r="C15" s="239"/>
    </row>
    <row r="16" spans="1:3" ht="15" customHeight="1" x14ac:dyDescent="0.25">
      <c r="A16" s="232" t="s">
        <v>6</v>
      </c>
      <c r="B16" s="232"/>
      <c r="C16" s="232"/>
    </row>
    <row r="17" spans="1:3" ht="15" customHeight="1" x14ac:dyDescent="0.25">
      <c r="A17" s="3"/>
      <c r="B17" s="3"/>
      <c r="C17" s="3"/>
    </row>
    <row r="18" spans="1:3" ht="15" customHeight="1" x14ac:dyDescent="0.25">
      <c r="A18" s="233" t="s">
        <v>412</v>
      </c>
      <c r="B18" s="234"/>
      <c r="C18" s="23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433</v>
      </c>
    </row>
    <row r="23" spans="1:3" ht="41.25" customHeight="1" x14ac:dyDescent="0.25">
      <c r="A23" s="17" t="s">
        <v>63</v>
      </c>
      <c r="B23" s="21" t="s">
        <v>430</v>
      </c>
      <c r="C23" s="113" t="s">
        <v>449</v>
      </c>
    </row>
    <row r="24" spans="1:3" ht="22.5" customHeight="1" x14ac:dyDescent="0.25">
      <c r="A24" s="228"/>
      <c r="B24" s="229"/>
      <c r="C24" s="230"/>
    </row>
    <row r="25" spans="1:3" ht="58.5" customHeight="1" x14ac:dyDescent="0.25">
      <c r="A25" s="17" t="s">
        <v>62</v>
      </c>
      <c r="B25" s="104" t="s">
        <v>359</v>
      </c>
      <c r="C25" s="192" t="s">
        <v>443</v>
      </c>
    </row>
    <row r="26" spans="1:3" ht="42.75" customHeight="1" x14ac:dyDescent="0.25">
      <c r="A26" s="17" t="s">
        <v>61</v>
      </c>
      <c r="B26" s="104" t="s">
        <v>74</v>
      </c>
      <c r="C26" s="192" t="s">
        <v>536</v>
      </c>
    </row>
    <row r="27" spans="1:3" ht="51.75" customHeight="1" x14ac:dyDescent="0.25">
      <c r="A27" s="17" t="s">
        <v>59</v>
      </c>
      <c r="B27" s="104" t="s">
        <v>73</v>
      </c>
      <c r="C27" s="192" t="s">
        <v>455</v>
      </c>
    </row>
    <row r="28" spans="1:3" ht="42.75" customHeight="1" x14ac:dyDescent="0.25">
      <c r="A28" s="17" t="s">
        <v>58</v>
      </c>
      <c r="B28" s="104" t="s">
        <v>360</v>
      </c>
      <c r="C28" s="192" t="s">
        <v>432</v>
      </c>
    </row>
    <row r="29" spans="1:3" ht="51.75" customHeight="1" x14ac:dyDescent="0.25">
      <c r="A29" s="17" t="s">
        <v>56</v>
      </c>
      <c r="B29" s="104" t="s">
        <v>361</v>
      </c>
      <c r="C29" s="192" t="s">
        <v>432</v>
      </c>
    </row>
    <row r="30" spans="1:3" ht="51.75" customHeight="1" x14ac:dyDescent="0.25">
      <c r="A30" s="17" t="s">
        <v>54</v>
      </c>
      <c r="B30" s="104" t="s">
        <v>362</v>
      </c>
      <c r="C30" s="192" t="s">
        <v>432</v>
      </c>
    </row>
    <row r="31" spans="1:3" ht="51.75" customHeight="1" x14ac:dyDescent="0.25">
      <c r="A31" s="17" t="s">
        <v>72</v>
      </c>
      <c r="B31" s="25" t="s">
        <v>363</v>
      </c>
      <c r="C31" s="192" t="s">
        <v>432</v>
      </c>
    </row>
    <row r="32" spans="1:3" ht="51.75" customHeight="1" x14ac:dyDescent="0.25">
      <c r="A32" s="17" t="s">
        <v>70</v>
      </c>
      <c r="B32" s="25" t="s">
        <v>364</v>
      </c>
      <c r="C32" s="192" t="s">
        <v>432</v>
      </c>
    </row>
    <row r="33" spans="1:3" ht="101.25" customHeight="1" x14ac:dyDescent="0.25">
      <c r="A33" s="17" t="s">
        <v>69</v>
      </c>
      <c r="B33" s="25" t="s">
        <v>365</v>
      </c>
      <c r="C33" s="192" t="s">
        <v>456</v>
      </c>
    </row>
    <row r="34" spans="1:3" ht="111" customHeight="1" x14ac:dyDescent="0.25">
      <c r="A34" s="17" t="s">
        <v>381</v>
      </c>
      <c r="B34" s="25" t="s">
        <v>366</v>
      </c>
      <c r="C34" s="192" t="s">
        <v>432</v>
      </c>
    </row>
    <row r="35" spans="1:3" ht="58.5" customHeight="1" x14ac:dyDescent="0.25">
      <c r="A35" s="17" t="s">
        <v>369</v>
      </c>
      <c r="B35" s="25" t="s">
        <v>71</v>
      </c>
      <c r="C35" s="192" t="s">
        <v>432</v>
      </c>
    </row>
    <row r="36" spans="1:3" ht="51.75" customHeight="1" x14ac:dyDescent="0.25">
      <c r="A36" s="17" t="s">
        <v>382</v>
      </c>
      <c r="B36" s="25" t="s">
        <v>367</v>
      </c>
      <c r="C36" s="192" t="s">
        <v>432</v>
      </c>
    </row>
    <row r="37" spans="1:3" ht="43.5" customHeight="1" x14ac:dyDescent="0.25">
      <c r="A37" s="17" t="s">
        <v>370</v>
      </c>
      <c r="B37" s="25" t="s">
        <v>368</v>
      </c>
      <c r="C37" s="192" t="s">
        <v>572</v>
      </c>
    </row>
    <row r="38" spans="1:3" ht="43.5" customHeight="1" x14ac:dyDescent="0.25">
      <c r="A38" s="17" t="s">
        <v>383</v>
      </c>
      <c r="B38" s="25" t="s">
        <v>195</v>
      </c>
      <c r="C38" s="192" t="s">
        <v>432</v>
      </c>
    </row>
    <row r="39" spans="1:3" ht="23.25" customHeight="1" x14ac:dyDescent="0.25">
      <c r="A39" s="228"/>
      <c r="B39" s="229"/>
      <c r="C39" s="230"/>
    </row>
    <row r="40" spans="1:3" ht="63" x14ac:dyDescent="0.25">
      <c r="A40" s="17" t="s">
        <v>371</v>
      </c>
      <c r="B40" s="25" t="s">
        <v>423</v>
      </c>
      <c r="C40" s="113" t="s">
        <v>431</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
    </row>
    <row r="47" spans="1:3" ht="18.75" customHeight="1" x14ac:dyDescent="0.25">
      <c r="A47" s="228"/>
      <c r="B47" s="229"/>
      <c r="C47" s="230"/>
    </row>
    <row r="48" spans="1:3" ht="75.75" customHeight="1" x14ac:dyDescent="0.25">
      <c r="A48" s="17" t="s">
        <v>409</v>
      </c>
      <c r="B48" s="25" t="s">
        <v>427</v>
      </c>
      <c r="C48" s="193">
        <v>12.281400479846214</v>
      </c>
    </row>
    <row r="49" spans="1:3" ht="71.25" customHeight="1" x14ac:dyDescent="0.25">
      <c r="A49" s="17" t="s">
        <v>375</v>
      </c>
      <c r="B49" s="25" t="s">
        <v>428</v>
      </c>
      <c r="C49" s="193">
        <v>10.234500399871846</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48" zoomScaleSheetLayoutView="48" workbookViewId="0">
      <selection activeCell="A8" sqref="A8:S8"/>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19" ht="15.75" x14ac:dyDescent="0.25">
      <c r="A5" s="14"/>
      <c r="B5" s="9"/>
      <c r="C5" s="9"/>
      <c r="D5" s="9"/>
      <c r="E5" s="9"/>
      <c r="F5" s="9"/>
      <c r="G5" s="9"/>
      <c r="H5" s="9"/>
      <c r="I5" s="9"/>
      <c r="J5" s="9"/>
      <c r="K5" s="9"/>
      <c r="L5" s="9"/>
      <c r="M5" s="9"/>
      <c r="N5" s="9"/>
      <c r="O5" s="9"/>
      <c r="P5" s="9"/>
      <c r="Q5" s="9"/>
      <c r="R5" s="9"/>
      <c r="S5" s="9"/>
    </row>
    <row r="6" spans="1:19" ht="18.75" x14ac:dyDescent="0.25">
      <c r="A6" s="235" t="s">
        <v>9</v>
      </c>
      <c r="B6" s="235"/>
      <c r="C6" s="235"/>
      <c r="D6" s="235"/>
      <c r="E6" s="235"/>
      <c r="F6" s="235"/>
      <c r="G6" s="235"/>
      <c r="H6" s="235"/>
      <c r="I6" s="235"/>
      <c r="J6" s="235"/>
      <c r="K6" s="235"/>
      <c r="L6" s="235"/>
      <c r="M6" s="235"/>
      <c r="N6" s="235"/>
      <c r="O6" s="235"/>
      <c r="P6" s="235"/>
      <c r="Q6" s="235"/>
      <c r="R6" s="235"/>
      <c r="S6" s="235"/>
    </row>
    <row r="7" spans="1:19" ht="18.75" x14ac:dyDescent="0.25">
      <c r="A7" s="235"/>
      <c r="B7" s="235"/>
      <c r="C7" s="235"/>
      <c r="D7" s="235"/>
      <c r="E7" s="235"/>
      <c r="F7" s="235"/>
      <c r="G7" s="235"/>
      <c r="H7" s="235"/>
      <c r="I7" s="235"/>
      <c r="J7" s="235"/>
      <c r="K7" s="235"/>
      <c r="L7" s="235"/>
      <c r="M7" s="235"/>
      <c r="N7" s="235"/>
      <c r="O7" s="235"/>
      <c r="P7" s="235"/>
      <c r="Q7" s="235"/>
      <c r="R7" s="235"/>
      <c r="S7" s="235"/>
    </row>
    <row r="8" spans="1:19"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row>
    <row r="9" spans="1:19" ht="15.75" x14ac:dyDescent="0.25">
      <c r="A9" s="237" t="s">
        <v>8</v>
      </c>
      <c r="B9" s="237"/>
      <c r="C9" s="237"/>
      <c r="D9" s="237"/>
      <c r="E9" s="237"/>
      <c r="F9" s="237"/>
      <c r="G9" s="237"/>
      <c r="H9" s="237"/>
      <c r="I9" s="237"/>
      <c r="J9" s="237"/>
      <c r="K9" s="237"/>
      <c r="L9" s="237"/>
      <c r="M9" s="237"/>
      <c r="N9" s="237"/>
      <c r="O9" s="237"/>
      <c r="P9" s="237"/>
      <c r="Q9" s="237"/>
      <c r="R9" s="237"/>
      <c r="S9" s="237"/>
    </row>
    <row r="10" spans="1:19" ht="18.75" x14ac:dyDescent="0.25">
      <c r="A10" s="235"/>
      <c r="B10" s="235"/>
      <c r="C10" s="235"/>
      <c r="D10" s="235"/>
      <c r="E10" s="235"/>
      <c r="F10" s="235"/>
      <c r="G10" s="235"/>
      <c r="H10" s="235"/>
      <c r="I10" s="235"/>
      <c r="J10" s="235"/>
      <c r="K10" s="235"/>
      <c r="L10" s="235"/>
      <c r="M10" s="235"/>
      <c r="N10" s="235"/>
      <c r="O10" s="235"/>
      <c r="P10" s="235"/>
      <c r="Q10" s="235"/>
      <c r="R10" s="235"/>
      <c r="S10" s="235"/>
    </row>
    <row r="11" spans="1:19" ht="18.75" x14ac:dyDescent="0.25">
      <c r="A11" s="234" t="str">
        <f>'1. паспорт местоположение'!A12:C12</f>
        <v>K_TP3600.VL.0103</v>
      </c>
      <c r="B11" s="234"/>
      <c r="C11" s="234"/>
      <c r="D11" s="234"/>
      <c r="E11" s="234"/>
      <c r="F11" s="234"/>
      <c r="G11" s="234"/>
      <c r="H11" s="234"/>
      <c r="I11" s="234"/>
      <c r="J11" s="234"/>
      <c r="K11" s="234"/>
      <c r="L11" s="234"/>
      <c r="M11" s="234"/>
      <c r="N11" s="234"/>
      <c r="O11" s="234"/>
      <c r="P11" s="234"/>
      <c r="Q11" s="234"/>
      <c r="R11" s="234"/>
      <c r="S11" s="234"/>
    </row>
    <row r="12" spans="1:19" ht="15.75" x14ac:dyDescent="0.25">
      <c r="A12" s="237" t="s">
        <v>7</v>
      </c>
      <c r="B12" s="237"/>
      <c r="C12" s="237"/>
      <c r="D12" s="237"/>
      <c r="E12" s="237"/>
      <c r="F12" s="237"/>
      <c r="G12" s="237"/>
      <c r="H12" s="237"/>
      <c r="I12" s="237"/>
      <c r="J12" s="237"/>
      <c r="K12" s="237"/>
      <c r="L12" s="237"/>
      <c r="M12" s="237"/>
      <c r="N12" s="237"/>
      <c r="O12" s="237"/>
      <c r="P12" s="237"/>
      <c r="Q12" s="237"/>
      <c r="R12" s="237"/>
      <c r="S12" s="237"/>
    </row>
    <row r="13" spans="1:19" ht="15.75" customHeight="1" x14ac:dyDescent="0.25">
      <c r="A13" s="244"/>
      <c r="B13" s="244"/>
      <c r="C13" s="244"/>
      <c r="D13" s="244"/>
      <c r="E13" s="244"/>
      <c r="F13" s="244"/>
      <c r="G13" s="244"/>
      <c r="H13" s="244"/>
      <c r="I13" s="244"/>
      <c r="J13" s="244"/>
      <c r="K13" s="244"/>
      <c r="L13" s="244"/>
      <c r="M13" s="244"/>
      <c r="N13" s="244"/>
      <c r="O13" s="244"/>
      <c r="P13" s="244"/>
      <c r="Q13" s="244"/>
      <c r="R13" s="244"/>
      <c r="S13" s="244"/>
    </row>
    <row r="14" spans="1:19" ht="18.75" x14ac:dyDescent="0.25">
      <c r="A14" s="23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34"/>
      <c r="C14" s="234"/>
      <c r="D14" s="234"/>
      <c r="E14" s="234"/>
      <c r="F14" s="234"/>
      <c r="G14" s="234"/>
      <c r="H14" s="234"/>
      <c r="I14" s="234"/>
      <c r="J14" s="234"/>
      <c r="K14" s="234"/>
      <c r="L14" s="234"/>
      <c r="M14" s="234"/>
      <c r="N14" s="234"/>
      <c r="O14" s="234"/>
      <c r="P14" s="234"/>
      <c r="Q14" s="234"/>
      <c r="R14" s="234"/>
      <c r="S14" s="234"/>
    </row>
    <row r="15" spans="1:19" ht="15" customHeight="1" x14ac:dyDescent="0.25">
      <c r="A15" s="237" t="s">
        <v>6</v>
      </c>
      <c r="B15" s="237"/>
      <c r="C15" s="237"/>
      <c r="D15" s="237"/>
      <c r="E15" s="237"/>
      <c r="F15" s="237"/>
      <c r="G15" s="237"/>
      <c r="H15" s="237"/>
      <c r="I15" s="237"/>
      <c r="J15" s="237"/>
      <c r="K15" s="237"/>
      <c r="L15" s="237"/>
      <c r="M15" s="237"/>
      <c r="N15" s="237"/>
      <c r="O15" s="237"/>
      <c r="P15" s="237"/>
      <c r="Q15" s="237"/>
      <c r="R15" s="237"/>
      <c r="S15" s="237"/>
    </row>
    <row r="16" spans="1:19" ht="15" customHeight="1" x14ac:dyDescent="0.25">
      <c r="A16" s="245"/>
      <c r="B16" s="245"/>
      <c r="C16" s="245"/>
      <c r="D16" s="245"/>
      <c r="E16" s="245"/>
      <c r="F16" s="245"/>
      <c r="G16" s="245"/>
      <c r="H16" s="245"/>
      <c r="I16" s="245"/>
      <c r="J16" s="245"/>
      <c r="K16" s="245"/>
      <c r="L16" s="245"/>
      <c r="M16" s="245"/>
      <c r="N16" s="245"/>
      <c r="O16" s="245"/>
      <c r="P16" s="245"/>
      <c r="Q16" s="245"/>
      <c r="R16" s="245"/>
      <c r="S16" s="245"/>
    </row>
    <row r="17" spans="1:19" ht="45.75" customHeight="1" x14ac:dyDescent="0.25">
      <c r="A17" s="233" t="s">
        <v>386</v>
      </c>
      <c r="B17" s="233"/>
      <c r="C17" s="233"/>
      <c r="D17" s="233"/>
      <c r="E17" s="233"/>
      <c r="F17" s="233"/>
      <c r="G17" s="233"/>
      <c r="H17" s="233"/>
      <c r="I17" s="233"/>
      <c r="J17" s="233"/>
      <c r="K17" s="233"/>
      <c r="L17" s="233"/>
      <c r="M17" s="233"/>
      <c r="N17" s="233"/>
      <c r="O17" s="233"/>
      <c r="P17" s="233"/>
      <c r="Q17" s="233"/>
      <c r="R17" s="233"/>
      <c r="S17" s="233"/>
    </row>
    <row r="18" spans="1:19" ht="15" customHeight="1" x14ac:dyDescent="0.25">
      <c r="A18" s="246"/>
      <c r="B18" s="246"/>
      <c r="C18" s="246"/>
      <c r="D18" s="246"/>
      <c r="E18" s="246"/>
      <c r="F18" s="246"/>
      <c r="G18" s="246"/>
      <c r="H18" s="246"/>
      <c r="I18" s="246"/>
      <c r="J18" s="246"/>
      <c r="K18" s="246"/>
      <c r="L18" s="246"/>
      <c r="M18" s="246"/>
      <c r="N18" s="246"/>
      <c r="O18" s="246"/>
      <c r="P18" s="246"/>
      <c r="Q18" s="246"/>
      <c r="R18" s="246"/>
      <c r="S18" s="246"/>
    </row>
    <row r="19" spans="1:19" ht="54" customHeight="1" x14ac:dyDescent="0.25">
      <c r="A19" s="240" t="s">
        <v>5</v>
      </c>
      <c r="B19" s="240" t="s">
        <v>107</v>
      </c>
      <c r="C19" s="241" t="s">
        <v>300</v>
      </c>
      <c r="D19" s="240" t="s">
        <v>299</v>
      </c>
      <c r="E19" s="240" t="s">
        <v>106</v>
      </c>
      <c r="F19" s="240" t="s">
        <v>105</v>
      </c>
      <c r="G19" s="240" t="s">
        <v>295</v>
      </c>
      <c r="H19" s="240" t="s">
        <v>104</v>
      </c>
      <c r="I19" s="240" t="s">
        <v>103</v>
      </c>
      <c r="J19" s="240" t="s">
        <v>102</v>
      </c>
      <c r="K19" s="240" t="s">
        <v>101</v>
      </c>
      <c r="L19" s="240" t="s">
        <v>100</v>
      </c>
      <c r="M19" s="240" t="s">
        <v>99</v>
      </c>
      <c r="N19" s="240" t="s">
        <v>98</v>
      </c>
      <c r="O19" s="240" t="s">
        <v>97</v>
      </c>
      <c r="P19" s="240" t="s">
        <v>96</v>
      </c>
      <c r="Q19" s="240" t="s">
        <v>298</v>
      </c>
      <c r="R19" s="240"/>
      <c r="S19" s="243" t="s">
        <v>378</v>
      </c>
    </row>
    <row r="20" spans="1:19" ht="180.75" customHeight="1" x14ac:dyDescent="0.25">
      <c r="A20" s="240"/>
      <c r="B20" s="240"/>
      <c r="C20" s="242"/>
      <c r="D20" s="240"/>
      <c r="E20" s="240"/>
      <c r="F20" s="240"/>
      <c r="G20" s="240"/>
      <c r="H20" s="240"/>
      <c r="I20" s="240"/>
      <c r="J20" s="240"/>
      <c r="K20" s="240"/>
      <c r="L20" s="240"/>
      <c r="M20" s="240"/>
      <c r="N20" s="240"/>
      <c r="O20" s="240"/>
      <c r="P20" s="240"/>
      <c r="Q20" s="27" t="s">
        <v>296</v>
      </c>
      <c r="R20" s="28" t="s">
        <v>297</v>
      </c>
      <c r="S20" s="243"/>
    </row>
    <row r="21" spans="1:19" ht="15.75" x14ac:dyDescent="0.25">
      <c r="A21" s="27">
        <v>1</v>
      </c>
      <c r="B21" s="31">
        <v>2</v>
      </c>
      <c r="C21" s="27">
        <v>3</v>
      </c>
      <c r="D21" s="31">
        <v>4</v>
      </c>
      <c r="E21" s="27">
        <v>5</v>
      </c>
      <c r="F21" s="31">
        <v>6</v>
      </c>
      <c r="G21" s="101">
        <v>7</v>
      </c>
      <c r="H21" s="102">
        <v>8</v>
      </c>
      <c r="I21" s="101">
        <v>9</v>
      </c>
      <c r="J21" s="102">
        <v>10</v>
      </c>
      <c r="K21" s="101">
        <v>11</v>
      </c>
      <c r="L21" s="102">
        <v>12</v>
      </c>
      <c r="M21" s="101">
        <v>13</v>
      </c>
      <c r="N21" s="102">
        <v>14</v>
      </c>
      <c r="O21" s="101">
        <v>15</v>
      </c>
      <c r="P21" s="102">
        <v>16</v>
      </c>
      <c r="Q21" s="101">
        <v>17</v>
      </c>
      <c r="R21" s="102">
        <v>18</v>
      </c>
      <c r="S21" s="101">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0"/>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0"/>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0"/>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0"/>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0"/>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0"/>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0"/>
    </row>
    <row r="29" spans="1:19" ht="20.25" customHeight="1" x14ac:dyDescent="0.25">
      <c r="A29" s="93"/>
      <c r="B29" s="31" t="s">
        <v>293</v>
      </c>
      <c r="C29" s="31"/>
      <c r="D29" s="31"/>
      <c r="E29" s="93" t="s">
        <v>294</v>
      </c>
      <c r="F29" s="93" t="s">
        <v>294</v>
      </c>
      <c r="G29" s="93" t="s">
        <v>294</v>
      </c>
      <c r="H29" s="93"/>
      <c r="I29" s="93"/>
      <c r="J29" s="93"/>
      <c r="K29" s="93"/>
      <c r="L29" s="93"/>
      <c r="M29" s="93"/>
      <c r="N29" s="93"/>
      <c r="O29" s="93"/>
      <c r="P29" s="93"/>
      <c r="Q29" s="94"/>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zoomScale="69" zoomScaleNormal="60" zoomScaleSheetLayoutView="69" workbookViewId="0">
      <selection activeCell="A13" sqref="A13:T13"/>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5" t="s">
        <v>9</v>
      </c>
      <c r="B8" s="235"/>
      <c r="C8" s="235"/>
      <c r="D8" s="235"/>
      <c r="E8" s="235"/>
      <c r="F8" s="235"/>
      <c r="G8" s="235"/>
      <c r="H8" s="235"/>
      <c r="I8" s="235"/>
      <c r="J8" s="235"/>
      <c r="K8" s="235"/>
      <c r="L8" s="235"/>
      <c r="M8" s="235"/>
      <c r="N8" s="235"/>
      <c r="O8" s="235"/>
      <c r="P8" s="235"/>
      <c r="Q8" s="235"/>
      <c r="R8" s="235"/>
      <c r="S8" s="235"/>
      <c r="T8" s="235"/>
    </row>
    <row r="9" spans="1:20" ht="18.75" x14ac:dyDescent="0.25">
      <c r="A9" s="235"/>
      <c r="B9" s="235"/>
      <c r="C9" s="235"/>
      <c r="D9" s="235"/>
      <c r="E9" s="235"/>
      <c r="F9" s="235"/>
      <c r="G9" s="235"/>
      <c r="H9" s="235"/>
      <c r="I9" s="235"/>
      <c r="J9" s="235"/>
      <c r="K9" s="235"/>
      <c r="L9" s="235"/>
      <c r="M9" s="235"/>
      <c r="N9" s="235"/>
      <c r="O9" s="235"/>
      <c r="P9" s="235"/>
      <c r="Q9" s="235"/>
      <c r="R9" s="235"/>
      <c r="S9" s="235"/>
      <c r="T9" s="235"/>
    </row>
    <row r="10" spans="1:20" ht="18.75" x14ac:dyDescent="0.25">
      <c r="A10" s="234" t="str">
        <f>'1. паспорт местоположение'!$A$9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ht="15.75" x14ac:dyDescent="0.25">
      <c r="A11" s="237" t="s">
        <v>8</v>
      </c>
      <c r="B11" s="237"/>
      <c r="C11" s="237"/>
      <c r="D11" s="237"/>
      <c r="E11" s="237"/>
      <c r="F11" s="237"/>
      <c r="G11" s="237"/>
      <c r="H11" s="237"/>
      <c r="I11" s="237"/>
      <c r="J11" s="237"/>
      <c r="K11" s="237"/>
      <c r="L11" s="237"/>
      <c r="M11" s="237"/>
      <c r="N11" s="237"/>
      <c r="O11" s="237"/>
      <c r="P11" s="237"/>
      <c r="Q11" s="237"/>
      <c r="R11" s="237"/>
      <c r="S11" s="237"/>
      <c r="T11" s="237"/>
    </row>
    <row r="12" spans="1:20" ht="18.75" x14ac:dyDescent="0.25">
      <c r="A12" s="235"/>
      <c r="B12" s="235"/>
      <c r="C12" s="235"/>
      <c r="D12" s="235"/>
      <c r="E12" s="235"/>
      <c r="F12" s="235"/>
      <c r="G12" s="235"/>
      <c r="H12" s="235"/>
      <c r="I12" s="235"/>
      <c r="J12" s="235"/>
      <c r="K12" s="235"/>
      <c r="L12" s="235"/>
      <c r="M12" s="235"/>
      <c r="N12" s="235"/>
      <c r="O12" s="235"/>
      <c r="P12" s="235"/>
      <c r="Q12" s="235"/>
      <c r="R12" s="235"/>
      <c r="S12" s="235"/>
      <c r="T12" s="235"/>
    </row>
    <row r="13" spans="1:20" ht="18.75" x14ac:dyDescent="0.25">
      <c r="A13" s="234" t="str">
        <f>'1. паспорт местоположение'!A12:C12</f>
        <v>K_TP3600.VL.0103</v>
      </c>
      <c r="B13" s="234"/>
      <c r="C13" s="234"/>
      <c r="D13" s="234"/>
      <c r="E13" s="234"/>
      <c r="F13" s="234"/>
      <c r="G13" s="234"/>
      <c r="H13" s="234"/>
      <c r="I13" s="234"/>
      <c r="J13" s="234"/>
      <c r="K13" s="234"/>
      <c r="L13" s="234"/>
      <c r="M13" s="234"/>
      <c r="N13" s="234"/>
      <c r="O13" s="234"/>
      <c r="P13" s="234"/>
      <c r="Q13" s="234"/>
      <c r="R13" s="234"/>
      <c r="S13" s="234"/>
      <c r="T13" s="234"/>
    </row>
    <row r="14" spans="1:20" ht="15.75" x14ac:dyDescent="0.25">
      <c r="A14" s="237" t="s">
        <v>7</v>
      </c>
      <c r="B14" s="237"/>
      <c r="C14" s="237"/>
      <c r="D14" s="237"/>
      <c r="E14" s="237"/>
      <c r="F14" s="237"/>
      <c r="G14" s="237"/>
      <c r="H14" s="237"/>
      <c r="I14" s="237"/>
      <c r="J14" s="237"/>
      <c r="K14" s="237"/>
      <c r="L14" s="237"/>
      <c r="M14" s="237"/>
      <c r="N14" s="237"/>
      <c r="O14" s="237"/>
      <c r="P14" s="237"/>
      <c r="Q14" s="237"/>
      <c r="R14" s="237"/>
      <c r="S14" s="237"/>
      <c r="T14" s="237"/>
    </row>
    <row r="15" spans="1:20" ht="18.75" x14ac:dyDescent="0.25">
      <c r="A15" s="244"/>
      <c r="B15" s="244"/>
      <c r="C15" s="244"/>
      <c r="D15" s="244"/>
      <c r="E15" s="244"/>
      <c r="F15" s="244"/>
      <c r="G15" s="244"/>
      <c r="H15" s="244"/>
      <c r="I15" s="244"/>
      <c r="J15" s="244"/>
      <c r="K15" s="244"/>
      <c r="L15" s="244"/>
      <c r="M15" s="244"/>
      <c r="N15" s="244"/>
      <c r="O15" s="244"/>
      <c r="P15" s="244"/>
      <c r="Q15" s="244"/>
      <c r="R15" s="244"/>
      <c r="S15" s="244"/>
      <c r="T15" s="244"/>
    </row>
    <row r="16" spans="1:20" ht="18.75" x14ac:dyDescent="0.25">
      <c r="A16" s="23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6" s="234"/>
      <c r="C16" s="234"/>
      <c r="D16" s="234"/>
      <c r="E16" s="234"/>
      <c r="F16" s="234"/>
      <c r="G16" s="234"/>
      <c r="H16" s="234"/>
      <c r="I16" s="234"/>
      <c r="J16" s="234"/>
      <c r="K16" s="234"/>
      <c r="L16" s="234"/>
      <c r="M16" s="234"/>
      <c r="N16" s="234"/>
      <c r="O16" s="234"/>
      <c r="P16" s="234"/>
      <c r="Q16" s="234"/>
      <c r="R16" s="234"/>
      <c r="S16" s="234"/>
      <c r="T16" s="234"/>
    </row>
    <row r="17" spans="1:20" ht="15.75" x14ac:dyDescent="0.25">
      <c r="A17" s="237" t="s">
        <v>6</v>
      </c>
      <c r="B17" s="237"/>
      <c r="C17" s="237"/>
      <c r="D17" s="237"/>
      <c r="E17" s="237"/>
      <c r="F17" s="237"/>
      <c r="G17" s="237"/>
      <c r="H17" s="237"/>
      <c r="I17" s="237"/>
      <c r="J17" s="237"/>
      <c r="K17" s="237"/>
      <c r="L17" s="237"/>
      <c r="M17" s="237"/>
      <c r="N17" s="237"/>
      <c r="O17" s="237"/>
      <c r="P17" s="237"/>
      <c r="Q17" s="237"/>
      <c r="R17" s="237"/>
      <c r="S17" s="237"/>
      <c r="T17" s="237"/>
    </row>
    <row r="18" spans="1:20" ht="18.75" x14ac:dyDescent="0.25">
      <c r="A18" s="245"/>
      <c r="B18" s="245"/>
      <c r="C18" s="245"/>
      <c r="D18" s="245"/>
      <c r="E18" s="245"/>
      <c r="F18" s="245"/>
      <c r="G18" s="245"/>
      <c r="H18" s="245"/>
      <c r="I18" s="245"/>
      <c r="J18" s="245"/>
      <c r="K18" s="245"/>
      <c r="L18" s="245"/>
      <c r="M18" s="245"/>
      <c r="N18" s="245"/>
      <c r="O18" s="245"/>
      <c r="P18" s="245"/>
      <c r="Q18" s="245"/>
      <c r="R18" s="245"/>
      <c r="S18" s="245"/>
      <c r="T18" s="245"/>
    </row>
    <row r="19" spans="1:20" ht="18.75" x14ac:dyDescent="0.25">
      <c r="A19" s="234" t="s">
        <v>391</v>
      </c>
      <c r="B19" s="234"/>
      <c r="C19" s="234"/>
      <c r="D19" s="234"/>
      <c r="E19" s="234"/>
      <c r="F19" s="234"/>
      <c r="G19" s="234"/>
      <c r="H19" s="234"/>
      <c r="I19" s="234"/>
      <c r="J19" s="234"/>
      <c r="K19" s="234"/>
      <c r="L19" s="234"/>
      <c r="M19" s="234"/>
      <c r="N19" s="234"/>
      <c r="O19" s="234"/>
      <c r="P19" s="234"/>
      <c r="Q19" s="234"/>
      <c r="R19" s="234"/>
      <c r="S19" s="234"/>
      <c r="T19" s="234"/>
    </row>
    <row r="20" spans="1:20" ht="15.75"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15.75" x14ac:dyDescent="0.25">
      <c r="A21" s="255" t="s">
        <v>5</v>
      </c>
      <c r="B21" s="248" t="s">
        <v>191</v>
      </c>
      <c r="C21" s="249"/>
      <c r="D21" s="252" t="s">
        <v>129</v>
      </c>
      <c r="E21" s="248" t="s">
        <v>420</v>
      </c>
      <c r="F21" s="249"/>
      <c r="G21" s="248" t="s">
        <v>205</v>
      </c>
      <c r="H21" s="249"/>
      <c r="I21" s="248" t="s">
        <v>128</v>
      </c>
      <c r="J21" s="249"/>
      <c r="K21" s="252" t="s">
        <v>127</v>
      </c>
      <c r="L21" s="248" t="s">
        <v>126</v>
      </c>
      <c r="M21" s="249"/>
      <c r="N21" s="248" t="s">
        <v>416</v>
      </c>
      <c r="O21" s="249"/>
      <c r="P21" s="252" t="s">
        <v>125</v>
      </c>
      <c r="Q21" s="258" t="s">
        <v>124</v>
      </c>
      <c r="R21" s="259"/>
      <c r="S21" s="258" t="s">
        <v>123</v>
      </c>
      <c r="T21" s="260"/>
    </row>
    <row r="22" spans="1:20" ht="141.75" x14ac:dyDescent="0.25">
      <c r="A22" s="256"/>
      <c r="B22" s="250"/>
      <c r="C22" s="251"/>
      <c r="D22" s="254"/>
      <c r="E22" s="250"/>
      <c r="F22" s="251"/>
      <c r="G22" s="250"/>
      <c r="H22" s="251"/>
      <c r="I22" s="250"/>
      <c r="J22" s="251"/>
      <c r="K22" s="253"/>
      <c r="L22" s="250"/>
      <c r="M22" s="251"/>
      <c r="N22" s="250"/>
      <c r="O22" s="251"/>
      <c r="P22" s="253"/>
      <c r="Q22" s="57" t="s">
        <v>122</v>
      </c>
      <c r="R22" s="57" t="s">
        <v>390</v>
      </c>
      <c r="S22" s="57" t="s">
        <v>121</v>
      </c>
      <c r="T22" s="57" t="s">
        <v>120</v>
      </c>
    </row>
    <row r="23" spans="1:20" ht="15.75" x14ac:dyDescent="0.25">
      <c r="A23" s="257"/>
      <c r="B23" s="105" t="s">
        <v>118</v>
      </c>
      <c r="C23" s="105" t="s">
        <v>119</v>
      </c>
      <c r="D23" s="253"/>
      <c r="E23" s="105" t="s">
        <v>118</v>
      </c>
      <c r="F23" s="105" t="s">
        <v>119</v>
      </c>
      <c r="G23" s="105" t="s">
        <v>118</v>
      </c>
      <c r="H23" s="105" t="s">
        <v>119</v>
      </c>
      <c r="I23" s="105" t="s">
        <v>118</v>
      </c>
      <c r="J23" s="105" t="s">
        <v>119</v>
      </c>
      <c r="K23" s="105" t="s">
        <v>118</v>
      </c>
      <c r="L23" s="105" t="s">
        <v>118</v>
      </c>
      <c r="M23" s="105" t="s">
        <v>119</v>
      </c>
      <c r="N23" s="105" t="s">
        <v>118</v>
      </c>
      <c r="O23" s="105" t="s">
        <v>119</v>
      </c>
      <c r="P23" s="111" t="s">
        <v>118</v>
      </c>
      <c r="Q23" s="57" t="s">
        <v>118</v>
      </c>
      <c r="R23" s="57" t="s">
        <v>118</v>
      </c>
      <c r="S23" s="57" t="s">
        <v>118</v>
      </c>
      <c r="T23" s="57"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5.75" x14ac:dyDescent="0.25">
      <c r="A25" s="116">
        <v>1</v>
      </c>
      <c r="B25" s="116"/>
      <c r="C25" s="116"/>
      <c r="D25" s="116"/>
      <c r="E25" s="116"/>
      <c r="F25" s="116"/>
      <c r="G25" s="116"/>
      <c r="H25" s="116"/>
      <c r="I25" s="116"/>
      <c r="J25" s="117"/>
      <c r="K25" s="116"/>
      <c r="L25" s="117"/>
      <c r="M25" s="117"/>
      <c r="N25" s="116"/>
      <c r="O25" s="116"/>
      <c r="P25" s="117"/>
      <c r="Q25" s="167"/>
      <c r="R25" s="167"/>
      <c r="S25" s="167"/>
      <c r="T25" s="167"/>
    </row>
    <row r="26" spans="1:20" ht="15.75" x14ac:dyDescent="0.25">
      <c r="A26" s="116">
        <v>2</v>
      </c>
      <c r="B26" s="116"/>
      <c r="C26" s="116"/>
      <c r="D26" s="116"/>
      <c r="E26" s="116"/>
      <c r="F26" s="116"/>
      <c r="G26" s="116"/>
      <c r="H26" s="116"/>
      <c r="I26" s="116"/>
      <c r="J26" s="117"/>
      <c r="K26" s="116"/>
      <c r="L26" s="117"/>
      <c r="M26" s="117"/>
      <c r="N26" s="116"/>
      <c r="O26" s="116"/>
      <c r="P26" s="117"/>
      <c r="Q26" s="167"/>
      <c r="R26" s="167"/>
      <c r="S26" s="167"/>
      <c r="T26" s="167"/>
    </row>
    <row r="27" spans="1:20" ht="15.75" x14ac:dyDescent="0.25">
      <c r="A27" s="116">
        <v>3</v>
      </c>
      <c r="B27" s="116"/>
      <c r="C27" s="116"/>
      <c r="D27" s="116"/>
      <c r="E27" s="116"/>
      <c r="F27" s="116"/>
      <c r="G27" s="116"/>
      <c r="H27" s="116"/>
      <c r="I27" s="116"/>
      <c r="J27" s="117"/>
      <c r="K27" s="116"/>
      <c r="L27" s="117"/>
      <c r="M27" s="117"/>
      <c r="N27" s="116"/>
      <c r="O27" s="116"/>
      <c r="P27" s="117"/>
      <c r="Q27" s="167"/>
      <c r="R27" s="167"/>
      <c r="S27" s="167"/>
      <c r="T27" s="167"/>
    </row>
    <row r="28" spans="1:20" ht="15.75" x14ac:dyDescent="0.25">
      <c r="A28" s="116">
        <v>4</v>
      </c>
      <c r="B28" s="116"/>
      <c r="C28" s="116"/>
      <c r="D28" s="116"/>
      <c r="E28" s="116"/>
      <c r="F28" s="116"/>
      <c r="G28" s="116"/>
      <c r="H28" s="116"/>
      <c r="I28" s="116"/>
      <c r="J28" s="117"/>
      <c r="K28" s="116"/>
      <c r="L28" s="117"/>
      <c r="M28" s="117"/>
      <c r="N28" s="116"/>
      <c r="O28" s="116"/>
      <c r="P28" s="117"/>
      <c r="Q28" s="167"/>
      <c r="R28" s="167"/>
      <c r="S28" s="167"/>
      <c r="T28" s="167"/>
    </row>
    <row r="29" spans="1:20" ht="15.75" x14ac:dyDescent="0.25">
      <c r="A29" s="116">
        <v>5</v>
      </c>
      <c r="B29" s="116"/>
      <c r="C29" s="116"/>
      <c r="D29" s="116"/>
      <c r="E29" s="116"/>
      <c r="F29" s="116"/>
      <c r="G29" s="116"/>
      <c r="H29" s="116"/>
      <c r="I29" s="116"/>
      <c r="J29" s="117"/>
      <c r="K29" s="116"/>
      <c r="L29" s="117"/>
      <c r="M29" s="117"/>
      <c r="N29" s="116"/>
      <c r="O29" s="116"/>
      <c r="P29" s="117"/>
      <c r="Q29" s="167"/>
      <c r="R29" s="167"/>
      <c r="S29" s="167"/>
      <c r="T29" s="167"/>
    </row>
    <row r="30" spans="1:20" ht="15.75" x14ac:dyDescent="0.25">
      <c r="A30" s="116">
        <v>6</v>
      </c>
      <c r="B30" s="116"/>
      <c r="C30" s="116"/>
      <c r="D30" s="116"/>
      <c r="E30" s="116"/>
      <c r="F30" s="116"/>
      <c r="G30" s="116"/>
      <c r="H30" s="116"/>
      <c r="I30" s="116"/>
      <c r="J30" s="117"/>
      <c r="K30" s="116"/>
      <c r="L30" s="117"/>
      <c r="M30" s="117"/>
      <c r="N30" s="116"/>
      <c r="O30" s="116"/>
      <c r="P30" s="117"/>
      <c r="Q30" s="167"/>
      <c r="R30" s="167"/>
      <c r="S30" s="167"/>
      <c r="T30" s="167"/>
    </row>
    <row r="31" spans="1:20" ht="15.75" x14ac:dyDescent="0.25">
      <c r="A31" s="116">
        <v>7</v>
      </c>
      <c r="B31" s="116"/>
      <c r="C31" s="116"/>
      <c r="D31" s="116"/>
      <c r="E31" s="116"/>
      <c r="F31" s="116"/>
      <c r="G31" s="116"/>
      <c r="H31" s="116"/>
      <c r="I31" s="116"/>
      <c r="J31" s="117"/>
      <c r="K31" s="116"/>
      <c r="L31" s="117"/>
      <c r="M31" s="117"/>
      <c r="N31" s="116"/>
      <c r="O31" s="116"/>
      <c r="P31" s="117"/>
      <c r="Q31" s="167"/>
      <c r="R31" s="167"/>
      <c r="S31" s="167"/>
      <c r="T31" s="167"/>
    </row>
    <row r="32" spans="1:20" ht="15.75" x14ac:dyDescent="0.25">
      <c r="A32" s="116">
        <v>8</v>
      </c>
      <c r="B32" s="116"/>
      <c r="C32" s="116"/>
      <c r="D32" s="116"/>
      <c r="E32" s="116"/>
      <c r="F32" s="116"/>
      <c r="G32" s="116"/>
      <c r="H32" s="116"/>
      <c r="I32" s="116"/>
      <c r="J32" s="117"/>
      <c r="K32" s="116"/>
      <c r="L32" s="117"/>
      <c r="M32" s="117"/>
      <c r="N32" s="116"/>
      <c r="O32" s="116"/>
      <c r="P32" s="117"/>
      <c r="Q32" s="167"/>
      <c r="R32" s="167"/>
      <c r="S32" s="167"/>
      <c r="T32" s="167"/>
    </row>
    <row r="33" spans="1:20" ht="15.75" x14ac:dyDescent="0.25">
      <c r="A33" s="116">
        <v>9</v>
      </c>
      <c r="B33" s="116"/>
      <c r="C33" s="116"/>
      <c r="D33" s="116"/>
      <c r="E33" s="116"/>
      <c r="F33" s="116"/>
      <c r="G33" s="116"/>
      <c r="H33" s="116"/>
      <c r="I33" s="116"/>
      <c r="J33" s="117"/>
      <c r="K33" s="116"/>
      <c r="L33" s="117"/>
      <c r="M33" s="117"/>
      <c r="N33" s="116"/>
      <c r="O33" s="116"/>
      <c r="P33" s="117"/>
      <c r="Q33" s="167"/>
      <c r="R33" s="167"/>
      <c r="S33" s="167"/>
      <c r="T33" s="167"/>
    </row>
    <row r="34" spans="1:20" ht="15.75" x14ac:dyDescent="0.25">
      <c r="A34" s="116">
        <v>10</v>
      </c>
      <c r="B34" s="116"/>
      <c r="C34" s="116"/>
      <c r="D34" s="116"/>
      <c r="E34" s="116"/>
      <c r="F34" s="116"/>
      <c r="G34" s="116"/>
      <c r="H34" s="116"/>
      <c r="I34" s="116"/>
      <c r="J34" s="117"/>
      <c r="K34" s="116"/>
      <c r="L34" s="117"/>
      <c r="M34" s="117"/>
      <c r="N34" s="116"/>
      <c r="O34" s="116"/>
      <c r="P34" s="117"/>
      <c r="Q34" s="167"/>
      <c r="R34" s="167"/>
      <c r="S34" s="167"/>
      <c r="T34" s="167"/>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47" t="s">
        <v>424</v>
      </c>
      <c r="C38" s="247"/>
      <c r="D38" s="247"/>
      <c r="E38" s="247"/>
      <c r="F38" s="247"/>
      <c r="G38" s="247"/>
      <c r="H38" s="247"/>
      <c r="I38" s="247"/>
      <c r="J38" s="247"/>
      <c r="K38" s="247"/>
      <c r="L38" s="247"/>
      <c r="M38" s="247"/>
      <c r="N38" s="247"/>
      <c r="O38" s="247"/>
      <c r="P38" s="247"/>
      <c r="Q38" s="247"/>
      <c r="R38" s="247"/>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389</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60" workbookViewId="0">
      <selection activeCell="A5" sqref="A5:AA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ht="15.75" x14ac:dyDescent="0.25">
      <c r="A6" s="107"/>
      <c r="B6" s="107"/>
      <c r="C6" s="107"/>
      <c r="D6" s="107"/>
      <c r="E6" s="107"/>
      <c r="F6" s="107"/>
      <c r="G6" s="107"/>
      <c r="H6" s="107"/>
      <c r="I6" s="107"/>
      <c r="J6" s="107"/>
      <c r="K6" s="107"/>
      <c r="L6" s="107"/>
      <c r="M6" s="107"/>
      <c r="N6" s="107"/>
      <c r="O6" s="107"/>
      <c r="P6" s="107"/>
      <c r="Q6" s="107"/>
      <c r="R6" s="107"/>
      <c r="S6" s="107"/>
      <c r="T6" s="107"/>
      <c r="U6" s="9"/>
      <c r="V6" s="9"/>
      <c r="W6" s="9"/>
      <c r="X6" s="9"/>
      <c r="Y6" s="9"/>
      <c r="Z6" s="9"/>
      <c r="AA6" s="9"/>
    </row>
    <row r="7" spans="1:27" ht="18.75" x14ac:dyDescent="0.25">
      <c r="A7" s="9"/>
      <c r="B7" s="9"/>
      <c r="C7" s="9"/>
      <c r="D7" s="9"/>
      <c r="E7" s="235" t="s">
        <v>9</v>
      </c>
      <c r="F7" s="235"/>
      <c r="G7" s="235"/>
      <c r="H7" s="235"/>
      <c r="I7" s="235"/>
      <c r="J7" s="235"/>
      <c r="K7" s="235"/>
      <c r="L7" s="235"/>
      <c r="M7" s="235"/>
      <c r="N7" s="235"/>
      <c r="O7" s="235"/>
      <c r="P7" s="235"/>
      <c r="Q7" s="235"/>
      <c r="R7" s="235"/>
      <c r="S7" s="235"/>
      <c r="T7" s="235"/>
      <c r="U7" s="235"/>
      <c r="V7" s="235"/>
      <c r="W7" s="235"/>
      <c r="X7" s="235"/>
      <c r="Y7" s="235"/>
      <c r="Z7" s="9"/>
      <c r="AA7" s="9"/>
    </row>
    <row r="8" spans="1:27" ht="18.75" x14ac:dyDescent="0.25">
      <c r="A8" s="9"/>
      <c r="B8" s="9"/>
      <c r="C8" s="9"/>
      <c r="D8" s="9"/>
      <c r="E8" s="108"/>
      <c r="F8" s="108"/>
      <c r="G8" s="108"/>
      <c r="H8" s="108"/>
      <c r="I8" s="108"/>
      <c r="J8" s="108"/>
      <c r="K8" s="108"/>
      <c r="L8" s="108"/>
      <c r="M8" s="108"/>
      <c r="N8" s="108"/>
      <c r="O8" s="108"/>
      <c r="P8" s="108"/>
      <c r="Q8" s="108"/>
      <c r="R8" s="108"/>
      <c r="S8" s="103"/>
      <c r="T8" s="103"/>
      <c r="U8" s="103"/>
      <c r="V8" s="103"/>
      <c r="W8" s="103"/>
      <c r="X8" s="9"/>
      <c r="Y8" s="9"/>
      <c r="Z8" s="9"/>
      <c r="AA8" s="9"/>
    </row>
    <row r="9" spans="1:27" ht="18.75" x14ac:dyDescent="0.25">
      <c r="A9" s="9"/>
      <c r="B9" s="9"/>
      <c r="C9" s="9"/>
      <c r="D9" s="9"/>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c r="Z9" s="9"/>
      <c r="AA9" s="9"/>
    </row>
    <row r="10" spans="1:27" ht="15.75" x14ac:dyDescent="0.25">
      <c r="A10" s="9"/>
      <c r="B10" s="9"/>
      <c r="C10" s="9"/>
      <c r="D10" s="9"/>
      <c r="E10" s="237" t="s">
        <v>8</v>
      </c>
      <c r="F10" s="237"/>
      <c r="G10" s="237"/>
      <c r="H10" s="237"/>
      <c r="I10" s="237"/>
      <c r="J10" s="237"/>
      <c r="K10" s="237"/>
      <c r="L10" s="237"/>
      <c r="M10" s="237"/>
      <c r="N10" s="237"/>
      <c r="O10" s="237"/>
      <c r="P10" s="237"/>
      <c r="Q10" s="237"/>
      <c r="R10" s="237"/>
      <c r="S10" s="237"/>
      <c r="T10" s="237"/>
      <c r="U10" s="237"/>
      <c r="V10" s="237"/>
      <c r="W10" s="237"/>
      <c r="X10" s="237"/>
      <c r="Y10" s="237"/>
      <c r="Z10" s="9"/>
      <c r="AA10" s="9"/>
    </row>
    <row r="11" spans="1:27" ht="18.75" x14ac:dyDescent="0.25">
      <c r="A11" s="9"/>
      <c r="B11" s="9"/>
      <c r="C11" s="9"/>
      <c r="D11" s="9"/>
      <c r="E11" s="108"/>
      <c r="F11" s="108"/>
      <c r="G11" s="108"/>
      <c r="H11" s="108"/>
      <c r="I11" s="108"/>
      <c r="J11" s="108"/>
      <c r="K11" s="108"/>
      <c r="L11" s="108"/>
      <c r="M11" s="108"/>
      <c r="N11" s="108"/>
      <c r="O11" s="108"/>
      <c r="P11" s="108"/>
      <c r="Q11" s="108"/>
      <c r="R11" s="108"/>
      <c r="S11" s="103"/>
      <c r="T11" s="103"/>
      <c r="U11" s="103"/>
      <c r="V11" s="103"/>
      <c r="W11" s="103"/>
      <c r="X11" s="9"/>
      <c r="Y11" s="9"/>
      <c r="Z11" s="9"/>
      <c r="AA11" s="9"/>
    </row>
    <row r="12" spans="1:27" ht="18.75" x14ac:dyDescent="0.25">
      <c r="A12" s="9"/>
      <c r="B12" s="9"/>
      <c r="C12" s="9"/>
      <c r="D12" s="9"/>
      <c r="E12" s="171"/>
      <c r="F12" s="171"/>
      <c r="G12" s="171"/>
      <c r="H12" s="171"/>
      <c r="I12" s="171"/>
      <c r="J12" s="171"/>
      <c r="K12" s="171"/>
      <c r="L12" s="171"/>
      <c r="M12" s="171"/>
      <c r="N12" s="171"/>
      <c r="O12" s="171"/>
      <c r="P12" s="171"/>
      <c r="Q12" s="234" t="str">
        <f>'1. паспорт местоположение'!A12:A12</f>
        <v>K_TP3600.VL.0103</v>
      </c>
      <c r="R12" s="269"/>
      <c r="S12" s="269"/>
      <c r="T12" s="171"/>
      <c r="U12" s="171"/>
      <c r="V12" s="171"/>
      <c r="W12" s="171"/>
      <c r="X12" s="171"/>
      <c r="Y12" s="171"/>
      <c r="Z12" s="9"/>
      <c r="AA12" s="9"/>
    </row>
    <row r="13" spans="1:27" ht="15.75" x14ac:dyDescent="0.25">
      <c r="A13" s="9"/>
      <c r="B13" s="9"/>
      <c r="C13" s="9"/>
      <c r="D13" s="9"/>
      <c r="E13" s="237" t="s">
        <v>7</v>
      </c>
      <c r="F13" s="237"/>
      <c r="G13" s="237"/>
      <c r="H13" s="237"/>
      <c r="I13" s="237"/>
      <c r="J13" s="237"/>
      <c r="K13" s="237"/>
      <c r="L13" s="237"/>
      <c r="M13" s="237"/>
      <c r="N13" s="237"/>
      <c r="O13" s="237"/>
      <c r="P13" s="237"/>
      <c r="Q13" s="237"/>
      <c r="R13" s="237"/>
      <c r="S13" s="237"/>
      <c r="T13" s="237"/>
      <c r="U13" s="237"/>
      <c r="V13" s="237"/>
      <c r="W13" s="237"/>
      <c r="X13" s="237"/>
      <c r="Y13" s="237"/>
      <c r="Z13" s="9"/>
      <c r="AA13" s="9"/>
    </row>
    <row r="14" spans="1:27" ht="18.75" x14ac:dyDescent="0.25">
      <c r="A14" s="6"/>
      <c r="B14" s="6"/>
      <c r="C14" s="6"/>
      <c r="D14" s="6"/>
      <c r="E14" s="109"/>
      <c r="F14" s="109"/>
      <c r="G14" s="109"/>
      <c r="H14" s="109"/>
      <c r="I14" s="109"/>
      <c r="J14" s="109"/>
      <c r="K14" s="109"/>
      <c r="L14" s="109"/>
      <c r="M14" s="109"/>
      <c r="N14" s="109"/>
      <c r="O14" s="109"/>
      <c r="P14" s="109"/>
      <c r="Q14" s="109"/>
      <c r="R14" s="109"/>
      <c r="S14" s="109"/>
      <c r="T14" s="109"/>
      <c r="U14" s="109"/>
      <c r="V14" s="109"/>
      <c r="W14" s="109"/>
      <c r="X14" s="6"/>
      <c r="Y14" s="6"/>
      <c r="Z14" s="6"/>
      <c r="AA14" s="6"/>
    </row>
    <row r="15" spans="1:27" ht="18.75" x14ac:dyDescent="0.25">
      <c r="A15" s="2"/>
      <c r="B15" s="2"/>
      <c r="C15" s="2"/>
      <c r="D15" s="2"/>
      <c r="E15" s="234" t="str">
        <f>'1. паспорт местоположение'!A15:A15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F15" s="234"/>
      <c r="G15" s="234"/>
      <c r="H15" s="234"/>
      <c r="I15" s="234"/>
      <c r="J15" s="234"/>
      <c r="K15" s="234"/>
      <c r="L15" s="234"/>
      <c r="M15" s="234"/>
      <c r="N15" s="234"/>
      <c r="O15" s="234"/>
      <c r="P15" s="234"/>
      <c r="Q15" s="234"/>
      <c r="R15" s="234"/>
      <c r="S15" s="234"/>
      <c r="T15" s="234"/>
      <c r="U15" s="234"/>
      <c r="V15" s="234"/>
      <c r="W15" s="234"/>
      <c r="X15" s="234"/>
      <c r="Y15" s="234"/>
      <c r="Z15" s="2"/>
      <c r="AA15" s="2"/>
    </row>
    <row r="16" spans="1:27" ht="15.75" x14ac:dyDescent="0.25">
      <c r="A16" s="2"/>
      <c r="B16" s="2"/>
      <c r="C16" s="2"/>
      <c r="D16" s="2"/>
      <c r="E16" s="237" t="s">
        <v>6</v>
      </c>
      <c r="F16" s="237"/>
      <c r="G16" s="237"/>
      <c r="H16" s="237"/>
      <c r="I16" s="237"/>
      <c r="J16" s="237"/>
      <c r="K16" s="237"/>
      <c r="L16" s="237"/>
      <c r="M16" s="237"/>
      <c r="N16" s="237"/>
      <c r="O16" s="237"/>
      <c r="P16" s="237"/>
      <c r="Q16" s="237"/>
      <c r="R16" s="237"/>
      <c r="S16" s="237"/>
      <c r="T16" s="237"/>
      <c r="U16" s="237"/>
      <c r="V16" s="237"/>
      <c r="W16" s="237"/>
      <c r="X16" s="237"/>
      <c r="Y16" s="237"/>
      <c r="Z16" s="2"/>
      <c r="AA16" s="2"/>
    </row>
    <row r="17" spans="1:27" ht="18.75" x14ac:dyDescent="0.25">
      <c r="A17" s="2"/>
      <c r="B17" s="2"/>
      <c r="C17" s="2"/>
      <c r="D17" s="2"/>
      <c r="E17" s="110"/>
      <c r="F17" s="110"/>
      <c r="G17" s="110"/>
      <c r="H17" s="110"/>
      <c r="I17" s="110"/>
      <c r="J17" s="110"/>
      <c r="K17" s="110"/>
      <c r="L17" s="110"/>
      <c r="M17" s="110"/>
      <c r="N17" s="110"/>
      <c r="O17" s="110"/>
      <c r="P17" s="110"/>
      <c r="Q17" s="110"/>
      <c r="R17" s="110"/>
      <c r="S17" s="110"/>
      <c r="T17" s="110"/>
      <c r="U17" s="110"/>
      <c r="V17" s="110"/>
      <c r="W17" s="110"/>
      <c r="X17" s="2"/>
      <c r="Y17" s="2"/>
      <c r="Z17" s="2"/>
      <c r="AA17" s="2"/>
    </row>
    <row r="18" spans="1:27" ht="18.75" x14ac:dyDescent="0.25">
      <c r="A18" s="2"/>
      <c r="B18" s="2"/>
      <c r="C18" s="2"/>
      <c r="D18" s="2"/>
      <c r="E18" s="234"/>
      <c r="F18" s="234"/>
      <c r="G18" s="234"/>
      <c r="H18" s="234"/>
      <c r="I18" s="234"/>
      <c r="J18" s="234"/>
      <c r="K18" s="234"/>
      <c r="L18" s="234"/>
      <c r="M18" s="234"/>
      <c r="N18" s="234"/>
      <c r="O18" s="234"/>
      <c r="P18" s="234"/>
      <c r="Q18" s="234"/>
      <c r="R18" s="234"/>
      <c r="S18" s="234"/>
      <c r="T18" s="234"/>
      <c r="U18" s="234"/>
      <c r="V18" s="234"/>
      <c r="W18" s="234"/>
      <c r="X18" s="234"/>
      <c r="Y18" s="234"/>
      <c r="Z18" s="2"/>
      <c r="AA18" s="2"/>
    </row>
    <row r="19" spans="1:27" ht="18.75" x14ac:dyDescent="0.25">
      <c r="A19" s="234" t="s">
        <v>393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62" t="s">
        <v>5</v>
      </c>
      <c r="B21" s="265" t="s">
        <v>400</v>
      </c>
      <c r="C21" s="266"/>
      <c r="D21" s="265" t="s">
        <v>402</v>
      </c>
      <c r="E21" s="266"/>
      <c r="F21" s="258" t="s">
        <v>101</v>
      </c>
      <c r="G21" s="260"/>
      <c r="H21" s="260"/>
      <c r="I21" s="259"/>
      <c r="J21" s="262" t="s">
        <v>403</v>
      </c>
      <c r="K21" s="265" t="s">
        <v>404</v>
      </c>
      <c r="L21" s="266"/>
      <c r="M21" s="265" t="s">
        <v>405</v>
      </c>
      <c r="N21" s="266"/>
      <c r="O21" s="265" t="s">
        <v>392</v>
      </c>
      <c r="P21" s="266"/>
      <c r="Q21" s="265" t="s">
        <v>134</v>
      </c>
      <c r="R21" s="266"/>
      <c r="S21" s="262" t="s">
        <v>133</v>
      </c>
      <c r="T21" s="262" t="s">
        <v>406</v>
      </c>
      <c r="U21" s="262" t="s">
        <v>401</v>
      </c>
      <c r="V21" s="265" t="s">
        <v>132</v>
      </c>
      <c r="W21" s="266"/>
      <c r="X21" s="258" t="s">
        <v>124</v>
      </c>
      <c r="Y21" s="260"/>
      <c r="Z21" s="258" t="s">
        <v>123</v>
      </c>
      <c r="AA21" s="260"/>
    </row>
    <row r="22" spans="1:27" ht="141.75" x14ac:dyDescent="0.25">
      <c r="A22" s="263"/>
      <c r="B22" s="267"/>
      <c r="C22" s="268"/>
      <c r="D22" s="267"/>
      <c r="E22" s="268"/>
      <c r="F22" s="258" t="s">
        <v>131</v>
      </c>
      <c r="G22" s="259"/>
      <c r="H22" s="258" t="s">
        <v>130</v>
      </c>
      <c r="I22" s="259"/>
      <c r="J22" s="264"/>
      <c r="K22" s="267"/>
      <c r="L22" s="268"/>
      <c r="M22" s="267"/>
      <c r="N22" s="268"/>
      <c r="O22" s="267"/>
      <c r="P22" s="268"/>
      <c r="Q22" s="267"/>
      <c r="R22" s="268"/>
      <c r="S22" s="264"/>
      <c r="T22" s="264"/>
      <c r="U22" s="264"/>
      <c r="V22" s="267"/>
      <c r="W22" s="268"/>
      <c r="X22" s="57" t="s">
        <v>122</v>
      </c>
      <c r="Y22" s="57" t="s">
        <v>390</v>
      </c>
      <c r="Z22" s="57" t="s">
        <v>121</v>
      </c>
      <c r="AA22" s="57" t="s">
        <v>120</v>
      </c>
    </row>
    <row r="23" spans="1:27" ht="15.75" x14ac:dyDescent="0.25">
      <c r="A23" s="264"/>
      <c r="B23" s="112" t="s">
        <v>118</v>
      </c>
      <c r="C23" s="112" t="s">
        <v>119</v>
      </c>
      <c r="D23" s="112" t="s">
        <v>118</v>
      </c>
      <c r="E23" s="112" t="s">
        <v>119</v>
      </c>
      <c r="F23" s="112" t="s">
        <v>118</v>
      </c>
      <c r="G23" s="112" t="s">
        <v>119</v>
      </c>
      <c r="H23" s="112" t="s">
        <v>118</v>
      </c>
      <c r="I23" s="112" t="s">
        <v>119</v>
      </c>
      <c r="J23" s="112" t="s">
        <v>118</v>
      </c>
      <c r="K23" s="112" t="s">
        <v>118</v>
      </c>
      <c r="L23" s="112" t="s">
        <v>119</v>
      </c>
      <c r="M23" s="112" t="s">
        <v>118</v>
      </c>
      <c r="N23" s="112" t="s">
        <v>119</v>
      </c>
      <c r="O23" s="112" t="s">
        <v>118</v>
      </c>
      <c r="P23" s="112" t="s">
        <v>119</v>
      </c>
      <c r="Q23" s="112" t="s">
        <v>118</v>
      </c>
      <c r="R23" s="112" t="s">
        <v>119</v>
      </c>
      <c r="S23" s="112" t="s">
        <v>118</v>
      </c>
      <c r="T23" s="112" t="s">
        <v>118</v>
      </c>
      <c r="U23" s="112" t="s">
        <v>118</v>
      </c>
      <c r="V23" s="112" t="s">
        <v>118</v>
      </c>
      <c r="W23" s="112" t="s">
        <v>119</v>
      </c>
      <c r="X23" s="112" t="s">
        <v>118</v>
      </c>
      <c r="Y23" s="112"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15.75" x14ac:dyDescent="0.25">
      <c r="A25" s="57"/>
      <c r="B25" s="57"/>
      <c r="C25" s="57"/>
      <c r="D25" s="57"/>
      <c r="E25" s="57"/>
      <c r="F25" s="57"/>
      <c r="G25" s="57"/>
      <c r="H25" s="57"/>
      <c r="I25" s="57"/>
      <c r="J25" s="114"/>
      <c r="K25" s="114"/>
      <c r="L25" s="114"/>
      <c r="M25" s="114"/>
      <c r="N25" s="115"/>
      <c r="O25" s="115"/>
      <c r="P25" s="115"/>
      <c r="Q25" s="115"/>
      <c r="R25" s="57"/>
      <c r="S25" s="118"/>
      <c r="T25" s="168"/>
      <c r="U25" s="168"/>
      <c r="V25" s="114"/>
      <c r="W25" s="115"/>
      <c r="X25" s="167"/>
      <c r="Y25" s="167"/>
      <c r="Z25" s="167"/>
      <c r="AA25" s="167"/>
    </row>
    <row r="26" spans="1:27" ht="15.75" x14ac:dyDescent="0.25">
      <c r="A26" s="57"/>
      <c r="B26" s="57"/>
      <c r="C26" s="57"/>
      <c r="D26" s="57"/>
      <c r="E26" s="57"/>
      <c r="F26" s="57"/>
      <c r="G26" s="57"/>
      <c r="H26" s="57"/>
      <c r="I26" s="57"/>
      <c r="J26" s="114"/>
      <c r="K26" s="114"/>
      <c r="L26" s="114"/>
      <c r="M26" s="114"/>
      <c r="N26" s="115"/>
      <c r="O26" s="115"/>
      <c r="P26" s="115"/>
      <c r="Q26" s="115"/>
      <c r="R26" s="57"/>
      <c r="S26" s="118"/>
      <c r="T26" s="168"/>
      <c r="U26" s="168"/>
      <c r="V26" s="114"/>
      <c r="W26" s="115"/>
      <c r="X26" s="167"/>
      <c r="Y26" s="167"/>
      <c r="Z26" s="167"/>
      <c r="AA26" s="167"/>
    </row>
    <row r="27" spans="1:27" ht="15.75" x14ac:dyDescent="0.25">
      <c r="A27" s="57"/>
      <c r="B27" s="57"/>
      <c r="C27" s="57"/>
      <c r="D27" s="57"/>
      <c r="E27" s="57"/>
      <c r="F27" s="57"/>
      <c r="G27" s="57"/>
      <c r="H27" s="57"/>
      <c r="I27" s="57"/>
      <c r="J27" s="114"/>
      <c r="K27" s="114"/>
      <c r="L27" s="114"/>
      <c r="M27" s="114"/>
      <c r="N27" s="115"/>
      <c r="O27" s="115"/>
      <c r="P27" s="115"/>
      <c r="Q27" s="115"/>
      <c r="R27" s="57"/>
      <c r="S27" s="118"/>
      <c r="T27" s="168"/>
      <c r="U27" s="168"/>
      <c r="V27" s="114"/>
      <c r="W27" s="115"/>
      <c r="X27" s="167"/>
      <c r="Y27" s="167"/>
      <c r="Z27" s="167"/>
      <c r="AA27" s="167"/>
    </row>
    <row r="28" spans="1:27" ht="15.75" x14ac:dyDescent="0.25">
      <c r="A28" s="57"/>
      <c r="B28" s="57"/>
      <c r="C28" s="57"/>
      <c r="D28" s="57"/>
      <c r="E28" s="57"/>
      <c r="F28" s="57"/>
      <c r="G28" s="57"/>
      <c r="H28" s="57"/>
      <c r="I28" s="57"/>
      <c r="J28" s="114"/>
      <c r="K28" s="114"/>
      <c r="L28" s="114"/>
      <c r="M28" s="114"/>
      <c r="N28" s="115"/>
      <c r="O28" s="115"/>
      <c r="P28" s="115"/>
      <c r="Q28" s="115"/>
      <c r="R28" s="57"/>
      <c r="S28" s="118"/>
      <c r="T28" s="168"/>
      <c r="U28" s="168"/>
      <c r="V28" s="114"/>
      <c r="W28" s="115"/>
      <c r="X28" s="167"/>
      <c r="Y28" s="167"/>
      <c r="Z28" s="167"/>
      <c r="AA28" s="167"/>
    </row>
    <row r="29" spans="1:27" ht="15.75" x14ac:dyDescent="0.25">
      <c r="A29" s="57"/>
      <c r="B29" s="57"/>
      <c r="C29" s="57"/>
      <c r="D29" s="57"/>
      <c r="E29" s="57"/>
      <c r="F29" s="57"/>
      <c r="G29" s="57"/>
      <c r="H29" s="57"/>
      <c r="I29" s="57"/>
      <c r="J29" s="114"/>
      <c r="K29" s="114"/>
      <c r="L29" s="114"/>
      <c r="M29" s="114"/>
      <c r="N29" s="115"/>
      <c r="O29" s="115"/>
      <c r="P29" s="115"/>
      <c r="Q29" s="115"/>
      <c r="R29" s="57"/>
      <c r="S29" s="118"/>
      <c r="T29" s="168"/>
      <c r="U29" s="168"/>
      <c r="V29" s="114"/>
      <c r="W29" s="115"/>
      <c r="X29" s="167"/>
      <c r="Y29" s="167"/>
      <c r="Z29" s="167"/>
      <c r="AA29" s="167"/>
    </row>
    <row r="30" spans="1:27" ht="15.75" x14ac:dyDescent="0.25">
      <c r="A30" s="57"/>
      <c r="B30" s="57"/>
      <c r="C30" s="57"/>
      <c r="D30" s="57"/>
      <c r="E30" s="57"/>
      <c r="F30" s="57"/>
      <c r="G30" s="57"/>
      <c r="H30" s="57"/>
      <c r="I30" s="57"/>
      <c r="J30" s="114"/>
      <c r="K30" s="114"/>
      <c r="L30" s="114"/>
      <c r="M30" s="114"/>
      <c r="N30" s="115"/>
      <c r="O30" s="115"/>
      <c r="P30" s="115"/>
      <c r="Q30" s="115"/>
      <c r="R30" s="57"/>
      <c r="S30" s="118"/>
      <c r="T30" s="168"/>
      <c r="U30" s="168"/>
      <c r="V30" s="114"/>
      <c r="W30" s="115"/>
      <c r="X30" s="167"/>
      <c r="Y30" s="167"/>
      <c r="Z30" s="167"/>
      <c r="AA30" s="167"/>
    </row>
    <row r="31" spans="1:27" ht="15.75" x14ac:dyDescent="0.25">
      <c r="A31" s="57"/>
      <c r="B31" s="57"/>
      <c r="C31" s="57"/>
      <c r="D31" s="57"/>
      <c r="E31" s="57"/>
      <c r="F31" s="57"/>
      <c r="G31" s="57"/>
      <c r="H31" s="57"/>
      <c r="I31" s="57"/>
      <c r="J31" s="114"/>
      <c r="K31" s="114"/>
      <c r="L31" s="114"/>
      <c r="M31" s="114"/>
      <c r="N31" s="115"/>
      <c r="O31" s="115"/>
      <c r="P31" s="115"/>
      <c r="Q31" s="115"/>
      <c r="R31" s="57"/>
      <c r="S31" s="118"/>
      <c r="T31" s="168"/>
      <c r="U31" s="168"/>
      <c r="V31" s="114"/>
      <c r="W31" s="115"/>
      <c r="X31" s="167"/>
      <c r="Y31" s="167"/>
      <c r="Z31" s="167"/>
      <c r="AA31" s="167"/>
    </row>
    <row r="32" spans="1:27" ht="15.75" x14ac:dyDescent="0.25">
      <c r="A32" s="57"/>
      <c r="B32" s="57"/>
      <c r="C32" s="57"/>
      <c r="D32" s="57"/>
      <c r="E32" s="57"/>
      <c r="F32" s="57"/>
      <c r="G32" s="57"/>
      <c r="H32" s="57"/>
      <c r="I32" s="57"/>
      <c r="J32" s="114"/>
      <c r="K32" s="114"/>
      <c r="L32" s="114"/>
      <c r="M32" s="114"/>
      <c r="N32" s="115"/>
      <c r="O32" s="115"/>
      <c r="P32" s="115"/>
      <c r="Q32" s="115"/>
      <c r="R32" s="57"/>
      <c r="S32" s="118"/>
      <c r="T32" s="168"/>
      <c r="U32" s="168"/>
      <c r="V32" s="114"/>
      <c r="W32" s="115"/>
      <c r="X32" s="167"/>
      <c r="Y32" s="167"/>
      <c r="Z32" s="167"/>
      <c r="AA32" s="167"/>
    </row>
    <row r="33" spans="1:27" ht="15.75" x14ac:dyDescent="0.25">
      <c r="A33" s="57"/>
      <c r="B33" s="57"/>
      <c r="C33" s="57"/>
      <c r="D33" s="57"/>
      <c r="E33" s="57"/>
      <c r="F33" s="57"/>
      <c r="G33" s="57"/>
      <c r="H33" s="57"/>
      <c r="I33" s="57"/>
      <c r="J33" s="114"/>
      <c r="K33" s="114"/>
      <c r="L33" s="114"/>
      <c r="M33" s="114"/>
      <c r="N33" s="115"/>
      <c r="O33" s="115"/>
      <c r="P33" s="115"/>
      <c r="Q33" s="115"/>
      <c r="R33" s="57"/>
      <c r="S33" s="118"/>
      <c r="T33" s="168"/>
      <c r="U33" s="168"/>
      <c r="V33" s="114"/>
      <c r="W33" s="115"/>
      <c r="X33" s="167"/>
      <c r="Y33" s="167"/>
      <c r="Z33" s="167"/>
      <c r="AA33" s="167"/>
    </row>
    <row r="34" spans="1:27" ht="15.75" x14ac:dyDescent="0.25">
      <c r="A34" s="57"/>
      <c r="B34" s="57"/>
      <c r="C34" s="57"/>
      <c r="D34" s="57"/>
      <c r="E34" s="57"/>
      <c r="F34" s="57"/>
      <c r="G34" s="57"/>
      <c r="H34" s="57"/>
      <c r="I34" s="57"/>
      <c r="J34" s="114"/>
      <c r="K34" s="114"/>
      <c r="L34" s="114"/>
      <c r="M34" s="114"/>
      <c r="N34" s="115"/>
      <c r="O34" s="115"/>
      <c r="P34" s="115"/>
      <c r="Q34" s="115"/>
      <c r="R34" s="57"/>
      <c r="S34" s="118"/>
      <c r="T34" s="168"/>
      <c r="U34" s="168"/>
      <c r="V34" s="114"/>
      <c r="W34" s="115"/>
      <c r="X34" s="167"/>
      <c r="Y34" s="167"/>
      <c r="Z34" s="167"/>
      <c r="AA34" s="167"/>
    </row>
  </sheetData>
  <customSheetViews>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Q12:S1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5" zoomScale="69" zoomScaleSheetLayoutView="69"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1" t="str">
        <f>'1. паспорт местоположение'!A5:C5</f>
        <v>Год раскрытия информации: 2023 год</v>
      </c>
      <c r="B5" s="231"/>
      <c r="C5" s="231"/>
    </row>
    <row r="6" spans="1:3" ht="15.75" x14ac:dyDescent="0.25">
      <c r="A6" s="14"/>
      <c r="B6" s="9"/>
      <c r="C6" s="9"/>
    </row>
    <row r="7" spans="1:3" ht="18.75" x14ac:dyDescent="0.25">
      <c r="A7" s="235" t="s">
        <v>9</v>
      </c>
      <c r="B7" s="235"/>
      <c r="C7" s="235"/>
    </row>
    <row r="8" spans="1:3" ht="18.75" x14ac:dyDescent="0.25">
      <c r="A8" s="235"/>
      <c r="B8" s="235"/>
      <c r="C8" s="235"/>
    </row>
    <row r="9" spans="1:3" ht="18.75" x14ac:dyDescent="0.25">
      <c r="A9" s="234" t="str">
        <f>'1. паспорт местоположение'!$A$9</f>
        <v>АО  "Россети Тюмень"</v>
      </c>
      <c r="B9" s="234"/>
      <c r="C9" s="234"/>
    </row>
    <row r="10" spans="1:3" ht="15.75" x14ac:dyDescent="0.25">
      <c r="A10" s="237" t="s">
        <v>8</v>
      </c>
      <c r="B10" s="237"/>
      <c r="C10" s="237"/>
    </row>
    <row r="11" spans="1:3" ht="18.75" x14ac:dyDescent="0.25">
      <c r="A11" s="235"/>
      <c r="B11" s="235"/>
      <c r="C11" s="235"/>
    </row>
    <row r="12" spans="1:3" ht="18.75" x14ac:dyDescent="0.25">
      <c r="A12" s="234" t="str">
        <f>'1. паспорт местоположение'!A12:C12</f>
        <v>K_TP3600.VL.0103</v>
      </c>
      <c r="B12" s="269"/>
      <c r="C12" s="269"/>
    </row>
    <row r="13" spans="1:3" ht="15.75" x14ac:dyDescent="0.25">
      <c r="A13" s="237" t="s">
        <v>7</v>
      </c>
      <c r="B13" s="237"/>
      <c r="C13" s="237"/>
    </row>
    <row r="14" spans="1:3" ht="15.75" customHeight="1" x14ac:dyDescent="0.25">
      <c r="A14" s="244"/>
      <c r="B14" s="244"/>
      <c r="C14" s="244"/>
    </row>
    <row r="15" spans="1:3" ht="51.75" customHeight="1" x14ac:dyDescent="0.25">
      <c r="A15" s="23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33"/>
      <c r="C15" s="233"/>
    </row>
    <row r="16" spans="1:3" ht="15" customHeight="1" x14ac:dyDescent="0.25">
      <c r="A16" s="237" t="s">
        <v>6</v>
      </c>
      <c r="B16" s="237"/>
      <c r="C16" s="237"/>
    </row>
    <row r="17" spans="1:3" ht="15" customHeight="1" x14ac:dyDescent="0.25">
      <c r="A17" s="245"/>
      <c r="B17" s="245"/>
      <c r="C17" s="245"/>
    </row>
    <row r="18" spans="1:3" ht="27.75" customHeight="1" x14ac:dyDescent="0.25">
      <c r="A18" s="233" t="s">
        <v>385</v>
      </c>
      <c r="B18" s="233"/>
      <c r="C18" s="23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398</v>
      </c>
      <c r="C22" s="46" t="s">
        <v>457</v>
      </c>
    </row>
    <row r="23" spans="1:3" ht="31.5" x14ac:dyDescent="0.25">
      <c r="A23" s="17" t="s">
        <v>63</v>
      </c>
      <c r="B23" s="19" t="s">
        <v>60</v>
      </c>
      <c r="C23" s="113" t="s">
        <v>451</v>
      </c>
    </row>
    <row r="24" spans="1:3" ht="63" customHeight="1" x14ac:dyDescent="0.25">
      <c r="A24" s="17" t="s">
        <v>62</v>
      </c>
      <c r="B24" s="19" t="s">
        <v>418</v>
      </c>
      <c r="C24" s="22" t="s">
        <v>450</v>
      </c>
    </row>
    <row r="25" spans="1:3" ht="63" customHeight="1" x14ac:dyDescent="0.25">
      <c r="A25" s="17" t="s">
        <v>61</v>
      </c>
      <c r="B25" s="19" t="s">
        <v>419</v>
      </c>
      <c r="C25" s="18"/>
    </row>
    <row r="26" spans="1:3" ht="42.75" customHeight="1" x14ac:dyDescent="0.25">
      <c r="A26" s="17" t="s">
        <v>59</v>
      </c>
      <c r="B26" s="19" t="s">
        <v>193</v>
      </c>
      <c r="C26" s="22" t="s">
        <v>429</v>
      </c>
    </row>
    <row r="27" spans="1:3" ht="42.75" customHeight="1" x14ac:dyDescent="0.25">
      <c r="A27" s="17" t="s">
        <v>58</v>
      </c>
      <c r="B27" s="19" t="s">
        <v>399</v>
      </c>
      <c r="C27" s="22" t="s">
        <v>452</v>
      </c>
    </row>
    <row r="28" spans="1:3" ht="42.75" customHeight="1" x14ac:dyDescent="0.25">
      <c r="A28" s="17" t="s">
        <v>56</v>
      </c>
      <c r="B28" s="19" t="s">
        <v>57</v>
      </c>
      <c r="C28" s="191">
        <v>2023</v>
      </c>
    </row>
    <row r="29" spans="1:3" ht="42.75" customHeight="1" x14ac:dyDescent="0.25">
      <c r="A29" s="17" t="s">
        <v>54</v>
      </c>
      <c r="B29" s="18" t="s">
        <v>55</v>
      </c>
      <c r="C29" s="191">
        <v>2023</v>
      </c>
    </row>
    <row r="30" spans="1:3" ht="42.75" customHeight="1" x14ac:dyDescent="0.25">
      <c r="A30" s="17" t="s">
        <v>72</v>
      </c>
      <c r="B30" s="18" t="s">
        <v>53</v>
      </c>
      <c r="C30" s="191" t="s">
        <v>571</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62" zoomScaleNormal="80" zoomScaleSheetLayoutView="62" workbookViewId="0">
      <selection activeCell="A8" sqref="A8:Z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6"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row>
    <row r="7" spans="1:26"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row>
    <row r="8" spans="1:26"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row>
    <row r="9" spans="1:26"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row>
    <row r="11" spans="1:26" ht="18.75" x14ac:dyDescent="0.25">
      <c r="A11" s="234" t="str">
        <f>'1. паспорт местоположение'!A12:C12</f>
        <v>K_TP3600.VL.0103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row>
    <row r="12" spans="1:26"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row>
    <row r="14" spans="1:26" ht="18.75" x14ac:dyDescent="0.25">
      <c r="A14" s="23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row>
    <row r="15" spans="1:26"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row>
    <row r="17" spans="1:26"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row>
    <row r="18" spans="1:26"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row>
    <row r="19" spans="1:26"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row>
    <row r="20" spans="1:26"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row>
    <row r="21" spans="1:26"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row>
    <row r="22" spans="1:26" x14ac:dyDescent="0.25">
      <c r="A22" s="271" t="s">
        <v>417</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row>
    <row r="23" spans="1:26" ht="32.25" customHeight="1" x14ac:dyDescent="0.25">
      <c r="A23" s="273" t="s">
        <v>291</v>
      </c>
      <c r="B23" s="274"/>
      <c r="C23" s="274"/>
      <c r="D23" s="274"/>
      <c r="E23" s="274"/>
      <c r="F23" s="274"/>
      <c r="G23" s="274"/>
      <c r="H23" s="274"/>
      <c r="I23" s="274"/>
      <c r="J23" s="274"/>
      <c r="K23" s="274"/>
      <c r="L23" s="275"/>
      <c r="M23" s="272" t="s">
        <v>292</v>
      </c>
      <c r="N23" s="272"/>
      <c r="O23" s="272"/>
      <c r="P23" s="272"/>
      <c r="Q23" s="272"/>
      <c r="R23" s="272"/>
      <c r="S23" s="272"/>
      <c r="T23" s="272"/>
      <c r="U23" s="272"/>
      <c r="V23" s="272"/>
      <c r="W23" s="272"/>
      <c r="X23" s="272"/>
      <c r="Y23" s="272"/>
      <c r="Z23" s="272"/>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426</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6">
        <v>11</v>
      </c>
      <c r="L25" s="55">
        <v>12</v>
      </c>
      <c r="M25" s="106">
        <v>13</v>
      </c>
      <c r="N25" s="55">
        <v>14</v>
      </c>
      <c r="O25" s="106">
        <v>15</v>
      </c>
      <c r="P25" s="55">
        <v>16</v>
      </c>
      <c r="Q25" s="106">
        <v>17</v>
      </c>
      <c r="R25" s="55">
        <v>18</v>
      </c>
      <c r="S25" s="106">
        <v>19</v>
      </c>
      <c r="T25" s="55">
        <v>20</v>
      </c>
      <c r="U25" s="106">
        <v>21</v>
      </c>
      <c r="V25" s="55">
        <v>22</v>
      </c>
      <c r="W25" s="106">
        <v>23</v>
      </c>
      <c r="X25" s="55">
        <v>24</v>
      </c>
      <c r="Y25" s="106">
        <v>25</v>
      </c>
      <c r="Z25" s="55">
        <v>26</v>
      </c>
    </row>
    <row r="26" spans="1:26" x14ac:dyDescent="0.25">
      <c r="A26" s="51"/>
      <c r="B26" s="119"/>
      <c r="C26" s="120"/>
      <c r="D26" s="51"/>
      <c r="E26" s="51"/>
      <c r="F26" s="120"/>
      <c r="G26" s="51"/>
      <c r="H26" s="51"/>
      <c r="I26" s="51"/>
      <c r="J26" s="51"/>
      <c r="K26" s="121"/>
      <c r="L26" s="51"/>
      <c r="M26" s="52"/>
      <c r="N26" s="51"/>
      <c r="O26" s="122"/>
      <c r="P26" s="120"/>
      <c r="Q26" s="51"/>
      <c r="R26" s="51"/>
      <c r="S26" s="51"/>
      <c r="T26" s="51"/>
      <c r="U26" s="51"/>
      <c r="V26" s="51"/>
      <c r="W26" s="51"/>
      <c r="X26" s="51"/>
      <c r="Y26" s="51"/>
      <c r="Z26" s="123"/>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8" sqref="A8:O8"/>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row>
    <row r="6" spans="1:15" ht="18.75" x14ac:dyDescent="0.3">
      <c r="A6" s="14"/>
      <c r="B6" s="14"/>
      <c r="C6" s="9"/>
      <c r="D6" s="9"/>
      <c r="E6" s="9"/>
      <c r="F6" s="9"/>
      <c r="G6" s="9"/>
      <c r="H6" s="9"/>
      <c r="I6" s="9"/>
      <c r="J6" s="9"/>
      <c r="K6" s="9"/>
      <c r="L6" s="12"/>
      <c r="M6" s="9"/>
      <c r="N6" s="9"/>
      <c r="O6" s="9"/>
    </row>
    <row r="7" spans="1:15" ht="18.75" x14ac:dyDescent="0.25">
      <c r="A7" s="235" t="s">
        <v>9</v>
      </c>
      <c r="B7" s="235"/>
      <c r="C7" s="235"/>
      <c r="D7" s="235"/>
      <c r="E7" s="235"/>
      <c r="F7" s="235"/>
      <c r="G7" s="235"/>
      <c r="H7" s="235"/>
      <c r="I7" s="235"/>
      <c r="J7" s="235"/>
      <c r="K7" s="235"/>
      <c r="L7" s="235"/>
      <c r="M7" s="235"/>
      <c r="N7" s="235"/>
      <c r="O7" s="235"/>
    </row>
    <row r="8" spans="1:15" ht="18.75" x14ac:dyDescent="0.25">
      <c r="A8" s="235"/>
      <c r="B8" s="235"/>
      <c r="C8" s="235"/>
      <c r="D8" s="235"/>
      <c r="E8" s="235"/>
      <c r="F8" s="235"/>
      <c r="G8" s="235"/>
      <c r="H8" s="235"/>
      <c r="I8" s="235"/>
      <c r="J8" s="235"/>
      <c r="K8" s="235"/>
      <c r="L8" s="235"/>
      <c r="M8" s="235"/>
      <c r="N8" s="235"/>
      <c r="O8" s="235"/>
    </row>
    <row r="9" spans="1:15"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row>
    <row r="10" spans="1:15" ht="15.75" x14ac:dyDescent="0.25">
      <c r="A10" s="237" t="s">
        <v>8</v>
      </c>
      <c r="B10" s="237"/>
      <c r="C10" s="237"/>
      <c r="D10" s="237"/>
      <c r="E10" s="237"/>
      <c r="F10" s="237"/>
      <c r="G10" s="237"/>
      <c r="H10" s="237"/>
      <c r="I10" s="237"/>
      <c r="J10" s="237"/>
      <c r="K10" s="237"/>
      <c r="L10" s="237"/>
      <c r="M10" s="237"/>
      <c r="N10" s="237"/>
      <c r="O10" s="237"/>
    </row>
    <row r="11" spans="1:15" ht="18.75" x14ac:dyDescent="0.25">
      <c r="A11" s="235"/>
      <c r="B11" s="235"/>
      <c r="C11" s="235"/>
      <c r="D11" s="235"/>
      <c r="E11" s="235"/>
      <c r="F11" s="235"/>
      <c r="G11" s="235"/>
      <c r="H11" s="235"/>
      <c r="I11" s="235"/>
      <c r="J11" s="235"/>
      <c r="K11" s="235"/>
      <c r="L11" s="235"/>
      <c r="M11" s="235"/>
      <c r="N11" s="235"/>
      <c r="O11" s="235"/>
    </row>
    <row r="12" spans="1:15" ht="18.75" x14ac:dyDescent="0.25">
      <c r="A12" s="234" t="str">
        <f>'1. паспорт местоположение'!A12:C12</f>
        <v>K_TP3600.VL.0103</v>
      </c>
      <c r="B12" s="234"/>
      <c r="C12" s="234"/>
      <c r="D12" s="234"/>
      <c r="E12" s="234"/>
      <c r="F12" s="234"/>
      <c r="G12" s="234"/>
      <c r="H12" s="234"/>
      <c r="I12" s="234"/>
      <c r="J12" s="234"/>
      <c r="K12" s="234"/>
      <c r="L12" s="234"/>
      <c r="M12" s="234"/>
      <c r="N12" s="234"/>
      <c r="O12" s="234"/>
    </row>
    <row r="13" spans="1:15" ht="15.75" x14ac:dyDescent="0.25">
      <c r="A13" s="237" t="s">
        <v>7</v>
      </c>
      <c r="B13" s="237"/>
      <c r="C13" s="237"/>
      <c r="D13" s="237"/>
      <c r="E13" s="237"/>
      <c r="F13" s="237"/>
      <c r="G13" s="237"/>
      <c r="H13" s="237"/>
      <c r="I13" s="237"/>
      <c r="J13" s="237"/>
      <c r="K13" s="237"/>
      <c r="L13" s="237"/>
      <c r="M13" s="237"/>
      <c r="N13" s="237"/>
      <c r="O13" s="237"/>
    </row>
    <row r="14" spans="1:15" ht="15.75" customHeight="1" x14ac:dyDescent="0.25">
      <c r="A14" s="244"/>
      <c r="B14" s="244"/>
      <c r="C14" s="244"/>
      <c r="D14" s="244"/>
      <c r="E14" s="244"/>
      <c r="F14" s="244"/>
      <c r="G14" s="244"/>
      <c r="H14" s="244"/>
      <c r="I14" s="244"/>
      <c r="J14" s="244"/>
      <c r="K14" s="244"/>
      <c r="L14" s="244"/>
      <c r="M14" s="244"/>
      <c r="N14" s="244"/>
      <c r="O14" s="244"/>
    </row>
    <row r="15" spans="1:15" ht="18.75" x14ac:dyDescent="0.25">
      <c r="A15" s="23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34"/>
      <c r="C15" s="234"/>
      <c r="D15" s="234"/>
      <c r="E15" s="234"/>
      <c r="F15" s="234"/>
      <c r="G15" s="234"/>
      <c r="H15" s="234"/>
      <c r="I15" s="234"/>
      <c r="J15" s="234"/>
      <c r="K15" s="234"/>
      <c r="L15" s="234"/>
      <c r="M15" s="234"/>
      <c r="N15" s="234"/>
      <c r="O15" s="234"/>
    </row>
    <row r="16" spans="1:15" ht="15" customHeight="1" x14ac:dyDescent="0.25">
      <c r="A16" s="237" t="s">
        <v>6</v>
      </c>
      <c r="B16" s="237"/>
      <c r="C16" s="237"/>
      <c r="D16" s="237"/>
      <c r="E16" s="237"/>
      <c r="F16" s="237"/>
      <c r="G16" s="237"/>
      <c r="H16" s="237"/>
      <c r="I16" s="237"/>
      <c r="J16" s="237"/>
      <c r="K16" s="237"/>
      <c r="L16" s="237"/>
      <c r="M16" s="237"/>
      <c r="N16" s="237"/>
      <c r="O16" s="237"/>
    </row>
    <row r="17" spans="1:15" ht="15" customHeight="1" x14ac:dyDescent="0.25">
      <c r="A17" s="245"/>
      <c r="B17" s="245"/>
      <c r="C17" s="245"/>
      <c r="D17" s="245"/>
      <c r="E17" s="245"/>
      <c r="F17" s="245"/>
      <c r="G17" s="245"/>
      <c r="H17" s="245"/>
      <c r="I17" s="245"/>
      <c r="J17" s="245"/>
      <c r="K17" s="245"/>
      <c r="L17" s="245"/>
      <c r="M17" s="245"/>
      <c r="N17" s="245"/>
      <c r="O17" s="245"/>
    </row>
    <row r="18" spans="1:15" ht="91.5" customHeight="1" x14ac:dyDescent="0.25">
      <c r="A18" s="277" t="s">
        <v>394</v>
      </c>
      <c r="B18" s="277"/>
      <c r="C18" s="277"/>
      <c r="D18" s="277"/>
      <c r="E18" s="277"/>
      <c r="F18" s="277"/>
      <c r="G18" s="277"/>
      <c r="H18" s="277"/>
      <c r="I18" s="277"/>
      <c r="J18" s="277"/>
      <c r="K18" s="277"/>
      <c r="L18" s="277"/>
      <c r="M18" s="277"/>
      <c r="N18" s="277"/>
      <c r="O18" s="277"/>
    </row>
    <row r="19" spans="1:15" ht="78" customHeight="1" x14ac:dyDescent="0.25">
      <c r="A19" s="240" t="s">
        <v>5</v>
      </c>
      <c r="B19" s="240" t="s">
        <v>87</v>
      </c>
      <c r="C19" s="240" t="s">
        <v>86</v>
      </c>
      <c r="D19" s="240" t="s">
        <v>75</v>
      </c>
      <c r="E19" s="278" t="s">
        <v>85</v>
      </c>
      <c r="F19" s="279"/>
      <c r="G19" s="279"/>
      <c r="H19" s="279"/>
      <c r="I19" s="280"/>
      <c r="J19" s="240" t="s">
        <v>84</v>
      </c>
      <c r="K19" s="240"/>
      <c r="L19" s="240"/>
      <c r="M19" s="240"/>
      <c r="N19" s="240"/>
      <c r="O19" s="240"/>
    </row>
    <row r="20" spans="1:15" ht="51" customHeight="1" x14ac:dyDescent="0.25">
      <c r="A20" s="240"/>
      <c r="B20" s="240"/>
      <c r="C20" s="240"/>
      <c r="D20" s="240"/>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C8" sqref="C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9"/>
    </row>
    <row r="10" spans="1:45" ht="18.75" customHeight="1"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4" t="str">
        <f>'1. паспорт местоположение'!A12:C12</f>
        <v>K_TP3600.VL.0103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9"/>
    </row>
    <row r="13" spans="1:45" ht="18.75" customHeight="1"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
    </row>
    <row r="16" spans="1:45" ht="15" customHeight="1"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4" t="s">
        <v>395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46" t="s">
        <v>280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62"/>
      <c r="AN24" s="62"/>
      <c r="AO24" s="90"/>
      <c r="AP24" s="90"/>
      <c r="AQ24" s="90"/>
      <c r="AR24" s="90"/>
      <c r="AS24" s="68"/>
    </row>
    <row r="25" spans="1:45" ht="12.75" customHeight="1" x14ac:dyDescent="0.25">
      <c r="A25" s="326" t="s">
        <v>279</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63"/>
      <c r="AN25" s="347" t="s">
        <v>278</v>
      </c>
      <c r="AO25" s="347"/>
      <c r="AP25" s="347"/>
      <c r="AQ25" s="345"/>
      <c r="AR25" s="345"/>
      <c r="AS25" s="68"/>
    </row>
    <row r="26" spans="1:45" ht="17.25" customHeight="1" x14ac:dyDescent="0.25">
      <c r="A26" s="292" t="s">
        <v>277</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63"/>
      <c r="AN26" s="336" t="s">
        <v>276</v>
      </c>
      <c r="AO26" s="337"/>
      <c r="AP26" s="338"/>
      <c r="AQ26" s="328"/>
      <c r="AR26" s="329"/>
      <c r="AS26" s="68"/>
    </row>
    <row r="27" spans="1:45" ht="17.25" customHeight="1" x14ac:dyDescent="0.25">
      <c r="A27" s="292" t="s">
        <v>275</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63"/>
      <c r="AN27" s="336" t="s">
        <v>274</v>
      </c>
      <c r="AO27" s="337"/>
      <c r="AP27" s="338"/>
      <c r="AQ27" s="328"/>
      <c r="AR27" s="329"/>
      <c r="AS27" s="68"/>
    </row>
    <row r="28" spans="1:45" ht="27.75" customHeight="1" thickBot="1" x14ac:dyDescent="0.3">
      <c r="A28" s="339" t="s">
        <v>273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63"/>
      <c r="AN28" s="342" t="s">
        <v>272</v>
      </c>
      <c r="AO28" s="343"/>
      <c r="AP28" s="344"/>
      <c r="AQ28" s="328"/>
      <c r="AR28" s="329"/>
      <c r="AS28" s="68"/>
    </row>
    <row r="29" spans="1:45" ht="17.25" customHeight="1" x14ac:dyDescent="0.25">
      <c r="A29" s="330" t="s">
        <v>271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63"/>
      <c r="AN29" s="333"/>
      <c r="AO29" s="334"/>
      <c r="AP29" s="334"/>
      <c r="AQ29" s="328"/>
      <c r="AR29" s="335"/>
      <c r="AS29" s="68"/>
    </row>
    <row r="30" spans="1:45" ht="17.25" customHeight="1" x14ac:dyDescent="0.25">
      <c r="A30" s="292" t="s">
        <v>270</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63"/>
      <c r="AN30" s="61"/>
      <c r="AO30" s="61"/>
      <c r="AP30" s="61"/>
      <c r="AQ30" s="61"/>
      <c r="AR30" s="61"/>
      <c r="AS30" s="68"/>
    </row>
    <row r="31" spans="1:45" ht="17.25" customHeight="1" x14ac:dyDescent="0.25">
      <c r="A31" s="292" t="s">
        <v>269</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63"/>
      <c r="AN31" s="63"/>
      <c r="AO31" s="89"/>
      <c r="AP31" s="89"/>
      <c r="AQ31" s="89"/>
      <c r="AR31" s="89"/>
      <c r="AS31" s="68"/>
    </row>
    <row r="32" spans="1:45" ht="17.25" customHeight="1" x14ac:dyDescent="0.25">
      <c r="A32" s="292" t="s">
        <v>244</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63"/>
      <c r="AN32" s="63"/>
      <c r="AO32" s="63"/>
      <c r="AP32" s="63"/>
      <c r="AQ32" s="63"/>
      <c r="AR32" s="63"/>
      <c r="AS32" s="68"/>
    </row>
    <row r="33" spans="1:45" ht="17.25" customHeight="1" x14ac:dyDescent="0.25">
      <c r="A33" s="292" t="s">
        <v>268</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63"/>
      <c r="AN33" s="63"/>
      <c r="AO33" s="63"/>
      <c r="AP33" s="63"/>
      <c r="AQ33" s="63"/>
      <c r="AR33" s="63"/>
      <c r="AS33" s="68"/>
    </row>
    <row r="34" spans="1:45" ht="17.25" customHeight="1" x14ac:dyDescent="0.25">
      <c r="A34" s="292" t="s">
        <v>267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63"/>
      <c r="AN34" s="63"/>
      <c r="AO34" s="63"/>
      <c r="AP34" s="63"/>
      <c r="AQ34" s="63"/>
      <c r="AR34" s="63"/>
      <c r="AS34" s="68"/>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63"/>
      <c r="AN35" s="63"/>
      <c r="AO35" s="63"/>
      <c r="AP35" s="63"/>
      <c r="AQ35" s="63"/>
      <c r="AR35" s="63"/>
      <c r="AS35" s="68"/>
    </row>
    <row r="36" spans="1:45" ht="17.25" customHeight="1" thickBot="1" x14ac:dyDescent="0.3">
      <c r="A36" s="310" t="s">
        <v>232</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63"/>
      <c r="AN36" s="63"/>
      <c r="AO36" s="63"/>
      <c r="AP36" s="63"/>
      <c r="AQ36" s="63"/>
      <c r="AR36" s="63"/>
      <c r="AS36" s="6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63"/>
      <c r="AN37" s="63"/>
      <c r="AO37" s="63"/>
      <c r="AP37" s="63"/>
      <c r="AQ37" s="63"/>
      <c r="AR37" s="63"/>
      <c r="AS37" s="68"/>
    </row>
    <row r="38" spans="1:45" ht="17.25" customHeight="1" x14ac:dyDescent="0.25">
      <c r="A38" s="292" t="s">
        <v>266</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63"/>
      <c r="AN38" s="63"/>
      <c r="AO38" s="63"/>
      <c r="AP38" s="63"/>
      <c r="AQ38" s="63"/>
      <c r="AR38" s="63"/>
      <c r="AS38" s="68"/>
    </row>
    <row r="39" spans="1:45" ht="17.25" customHeight="1" thickBot="1" x14ac:dyDescent="0.3">
      <c r="A39" s="310" t="s">
        <v>265</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63"/>
      <c r="AN39" s="63"/>
      <c r="AO39" s="63"/>
      <c r="AP39" s="63"/>
      <c r="AQ39" s="63"/>
      <c r="AR39" s="63"/>
      <c r="AS39" s="68"/>
    </row>
    <row r="40" spans="1:45" ht="17.25" customHeight="1" x14ac:dyDescent="0.25">
      <c r="A40" s="326" t="s">
        <v>264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63"/>
      <c r="AN40" s="63"/>
      <c r="AO40" s="63"/>
      <c r="AP40" s="63"/>
      <c r="AQ40" s="63"/>
      <c r="AR40" s="63"/>
      <c r="AS40" s="68"/>
    </row>
    <row r="41" spans="1:45" ht="17.25" customHeight="1" x14ac:dyDescent="0.25">
      <c r="A41" s="292" t="s">
        <v>263</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63"/>
      <c r="AN41" s="63"/>
      <c r="AO41" s="63"/>
      <c r="AP41" s="63"/>
      <c r="AQ41" s="63"/>
      <c r="AR41" s="63"/>
      <c r="AS41" s="68"/>
    </row>
    <row r="42" spans="1:45" ht="17.25" customHeight="1" x14ac:dyDescent="0.25">
      <c r="A42" s="292" t="s">
        <v>262</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63"/>
      <c r="AN42" s="63"/>
      <c r="AO42" s="63"/>
      <c r="AP42" s="63"/>
      <c r="AQ42" s="63"/>
      <c r="AR42" s="63"/>
      <c r="AS42" s="68"/>
    </row>
    <row r="43" spans="1:45" ht="17.25" customHeight="1" x14ac:dyDescent="0.25">
      <c r="A43" s="292" t="s">
        <v>261</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63"/>
      <c r="AN43" s="63"/>
      <c r="AO43" s="63"/>
      <c r="AP43" s="63"/>
      <c r="AQ43" s="63"/>
      <c r="AR43" s="63"/>
      <c r="AS43" s="68"/>
    </row>
    <row r="44" spans="1:45" ht="17.25" customHeight="1" x14ac:dyDescent="0.25">
      <c r="A44" s="292" t="s">
        <v>260</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63"/>
      <c r="AN44" s="63"/>
      <c r="AO44" s="63"/>
      <c r="AP44" s="63"/>
      <c r="AQ44" s="63"/>
      <c r="AR44" s="63"/>
      <c r="AS44" s="68"/>
    </row>
    <row r="45" spans="1:45" ht="17.25" customHeight="1" x14ac:dyDescent="0.25">
      <c r="A45" s="292" t="s">
        <v>259</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63"/>
      <c r="AN45" s="63"/>
      <c r="AO45" s="63"/>
      <c r="AP45" s="63"/>
      <c r="AQ45" s="63"/>
      <c r="AR45" s="63"/>
      <c r="AS45" s="68"/>
    </row>
    <row r="46" spans="1:45" ht="17.25" customHeight="1" thickBot="1" x14ac:dyDescent="0.3">
      <c r="A46" s="319" t="s">
        <v>258</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63"/>
      <c r="AN46" s="63"/>
      <c r="AO46" s="63"/>
      <c r="AP46" s="63"/>
      <c r="AQ46" s="63"/>
      <c r="AR46" s="63"/>
      <c r="AS46" s="68"/>
    </row>
    <row r="47" spans="1:45" ht="24" customHeight="1" x14ac:dyDescent="0.25">
      <c r="A47" s="322" t="s">
        <v>257</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4</v>
      </c>
      <c r="AL47" s="325"/>
      <c r="AM47" s="309" t="s">
        <v>238</v>
      </c>
      <c r="AN47" s="309"/>
      <c r="AO47" s="76" t="s">
        <v>237</v>
      </c>
      <c r="AP47" s="76" t="s">
        <v>236</v>
      </c>
      <c r="AQ47" s="68"/>
      <c r="AR47" s="61"/>
      <c r="AS47" s="61"/>
    </row>
    <row r="48" spans="1:45" ht="12" customHeight="1" x14ac:dyDescent="0.25">
      <c r="A48" s="292" t="s">
        <v>256</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80"/>
      <c r="AP48" s="80"/>
      <c r="AQ48" s="68"/>
      <c r="AR48" s="61"/>
      <c r="AS48" s="61"/>
    </row>
    <row r="49" spans="1:45" ht="12" customHeight="1" x14ac:dyDescent="0.25">
      <c r="A49" s="292" t="s">
        <v>255</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80"/>
      <c r="AP49" s="80"/>
      <c r="AQ49" s="68"/>
      <c r="AR49" s="61"/>
      <c r="AS49" s="61"/>
    </row>
    <row r="50" spans="1:45" ht="12" customHeight="1" thickBot="1" x14ac:dyDescent="0.3">
      <c r="A50" s="310" t="s">
        <v>254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07" t="s">
        <v>253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4</v>
      </c>
      <c r="AL52" s="309"/>
      <c r="AM52" s="309" t="s">
        <v>238</v>
      </c>
      <c r="AN52" s="309"/>
      <c r="AO52" s="76" t="s">
        <v>237</v>
      </c>
      <c r="AP52" s="76" t="s">
        <v>236</v>
      </c>
      <c r="AQ52" s="68"/>
      <c r="AR52" s="61"/>
      <c r="AS52" s="61"/>
    </row>
    <row r="53" spans="1:45" ht="11.25" customHeight="1" x14ac:dyDescent="0.25">
      <c r="A53" s="316" t="s">
        <v>252</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84"/>
      <c r="AP53" s="84"/>
      <c r="AQ53" s="68"/>
      <c r="AR53" s="61"/>
      <c r="AS53" s="61"/>
    </row>
    <row r="54" spans="1:45" ht="12" customHeight="1" x14ac:dyDescent="0.25">
      <c r="A54" s="292" t="s">
        <v>251</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80"/>
      <c r="AP54" s="80"/>
      <c r="AQ54" s="68"/>
      <c r="AR54" s="61"/>
      <c r="AS54" s="61"/>
    </row>
    <row r="55" spans="1:45" ht="12" customHeight="1" x14ac:dyDescent="0.25">
      <c r="A55" s="292" t="s">
        <v>250</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80"/>
      <c r="AP55" s="80"/>
      <c r="AQ55" s="68"/>
      <c r="AR55" s="61"/>
      <c r="AS55" s="61"/>
    </row>
    <row r="56" spans="1:45" ht="12" customHeight="1" thickBot="1" x14ac:dyDescent="0.3">
      <c r="A56" s="310" t="s">
        <v>249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07" t="s">
        <v>248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4</v>
      </c>
      <c r="AL58" s="309"/>
      <c r="AM58" s="309" t="s">
        <v>238</v>
      </c>
      <c r="AN58" s="309"/>
      <c r="AO58" s="76" t="s">
        <v>237</v>
      </c>
      <c r="AP58" s="76" t="s">
        <v>236</v>
      </c>
      <c r="AQ58" s="68"/>
      <c r="AR58" s="61"/>
      <c r="AS58" s="61"/>
    </row>
    <row r="59" spans="1:45" ht="12.75" customHeight="1" x14ac:dyDescent="0.25">
      <c r="A59" s="313" t="s">
        <v>247</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82"/>
      <c r="AP59" s="82"/>
      <c r="AQ59" s="74"/>
      <c r="AR59" s="61"/>
      <c r="AS59" s="61"/>
    </row>
    <row r="60" spans="1:45" ht="12" customHeight="1" x14ac:dyDescent="0.25">
      <c r="A60" s="292" t="s">
        <v>246</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80"/>
      <c r="AP60" s="80"/>
      <c r="AQ60" s="68"/>
      <c r="AR60" s="61"/>
      <c r="AS60" s="61"/>
    </row>
    <row r="61" spans="1:45" ht="12" customHeight="1" x14ac:dyDescent="0.25">
      <c r="A61" s="292" t="s">
        <v>245</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80"/>
      <c r="AP61" s="80"/>
      <c r="AQ61" s="68"/>
      <c r="AR61" s="61"/>
      <c r="AS61" s="61"/>
    </row>
    <row r="62" spans="1:45" ht="12" customHeight="1" x14ac:dyDescent="0.25">
      <c r="A62" s="292" t="s">
        <v>244</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80"/>
      <c r="AP62" s="80"/>
      <c r="AQ62" s="68"/>
      <c r="AR62" s="61"/>
      <c r="AS62" s="61"/>
    </row>
    <row r="63" spans="1:45"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80"/>
      <c r="AP63" s="80"/>
      <c r="AQ63" s="68"/>
      <c r="AR63" s="61"/>
      <c r="AS63" s="61"/>
    </row>
    <row r="64" spans="1:45"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80"/>
      <c r="AP64" s="80"/>
      <c r="AQ64" s="68"/>
      <c r="AR64" s="61"/>
      <c r="AS64" s="61"/>
    </row>
    <row r="65" spans="1:45" ht="12" customHeight="1" x14ac:dyDescent="0.25">
      <c r="A65" s="292" t="s">
        <v>243</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80"/>
      <c r="AP65" s="80"/>
      <c r="AQ65" s="68"/>
      <c r="AR65" s="61"/>
      <c r="AS65" s="61"/>
    </row>
    <row r="66" spans="1:45" ht="27.75" customHeight="1" x14ac:dyDescent="0.25">
      <c r="A66" s="296" t="s">
        <v>242</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81"/>
      <c r="AP66" s="81"/>
      <c r="AQ66" s="74"/>
      <c r="AR66" s="61"/>
      <c r="AS66" s="61"/>
    </row>
    <row r="67" spans="1:45" ht="11.25" customHeight="1" x14ac:dyDescent="0.25">
      <c r="A67" s="292" t="s">
        <v>234</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80"/>
      <c r="AP67" s="80"/>
      <c r="AQ67" s="68"/>
      <c r="AR67" s="61"/>
      <c r="AS67" s="61"/>
    </row>
    <row r="68" spans="1:45" ht="25.5" customHeight="1" x14ac:dyDescent="0.25">
      <c r="A68" s="296" t="s">
        <v>235</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81"/>
      <c r="AP68" s="81"/>
      <c r="AQ68" s="74"/>
      <c r="AR68" s="61"/>
      <c r="AS68" s="61"/>
    </row>
    <row r="69" spans="1:45" ht="12" customHeight="1" x14ac:dyDescent="0.25">
      <c r="A69" s="292" t="s">
        <v>233</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80"/>
      <c r="AP69" s="80"/>
      <c r="AQ69" s="68"/>
      <c r="AR69" s="61"/>
      <c r="AS69" s="61"/>
    </row>
    <row r="70" spans="1:45" ht="12.75" customHeight="1" x14ac:dyDescent="0.25">
      <c r="A70" s="301" t="s">
        <v>241</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81"/>
      <c r="AP70" s="81"/>
      <c r="AQ70" s="74"/>
      <c r="AR70" s="61"/>
      <c r="AS70" s="61"/>
    </row>
    <row r="71" spans="1:45" ht="12" customHeight="1" x14ac:dyDescent="0.25">
      <c r="A71" s="292" t="s">
        <v>232</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80"/>
      <c r="AP71" s="80"/>
      <c r="AQ71" s="68"/>
      <c r="AR71" s="61"/>
      <c r="AS71" s="61"/>
    </row>
    <row r="72" spans="1:45" ht="12.75" customHeight="1" thickBot="1" x14ac:dyDescent="0.3">
      <c r="A72" s="303" t="s">
        <v>240</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07" t="s">
        <v>239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4</v>
      </c>
      <c r="AL74" s="309"/>
      <c r="AM74" s="309" t="s">
        <v>238</v>
      </c>
      <c r="AN74" s="309"/>
      <c r="AO74" s="76" t="s">
        <v>237</v>
      </c>
      <c r="AP74" s="76" t="s">
        <v>236</v>
      </c>
      <c r="AQ74" s="68"/>
      <c r="AR74" s="61"/>
      <c r="AS74" s="61"/>
    </row>
    <row r="75" spans="1:45" ht="25.5" customHeight="1" x14ac:dyDescent="0.25">
      <c r="A75" s="296" t="s">
        <v>235</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72"/>
      <c r="AP75" s="72"/>
      <c r="AQ75" s="74"/>
      <c r="AR75" s="61"/>
      <c r="AS75" s="61"/>
    </row>
    <row r="76" spans="1:45" ht="12" customHeight="1" x14ac:dyDescent="0.25">
      <c r="A76" s="292" t="s">
        <v>234</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75"/>
      <c r="AP76" s="75"/>
      <c r="AQ76" s="68"/>
      <c r="AR76" s="61"/>
      <c r="AS76" s="61"/>
    </row>
    <row r="77" spans="1:45" ht="12" customHeight="1" x14ac:dyDescent="0.25">
      <c r="A77" s="292" t="s">
        <v>233</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75"/>
      <c r="AP77" s="75"/>
      <c r="AQ77" s="68"/>
      <c r="AR77" s="61"/>
      <c r="AS77" s="61"/>
    </row>
    <row r="78" spans="1:45" ht="12" customHeight="1" x14ac:dyDescent="0.25">
      <c r="A78" s="292" t="s">
        <v>232</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75"/>
      <c r="AP78" s="75"/>
      <c r="AQ78" s="68"/>
      <c r="AR78" s="61"/>
      <c r="AS78" s="61"/>
    </row>
    <row r="79" spans="1:45" ht="12" customHeight="1" x14ac:dyDescent="0.25">
      <c r="A79" s="292" t="s">
        <v>231</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75"/>
      <c r="AP79" s="75"/>
      <c r="AQ79" s="68"/>
      <c r="AR79" s="61"/>
      <c r="AS79" s="61"/>
    </row>
    <row r="80" spans="1:45" ht="12" customHeight="1" x14ac:dyDescent="0.25">
      <c r="A80" s="292" t="s">
        <v>230</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75"/>
      <c r="AP80" s="75"/>
      <c r="AQ80" s="68"/>
      <c r="AR80" s="61"/>
      <c r="AS80" s="61"/>
    </row>
    <row r="81" spans="1:45" ht="12.75" customHeight="1" x14ac:dyDescent="0.25">
      <c r="A81" s="292" t="s">
        <v>229</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75"/>
      <c r="AP81" s="75"/>
      <c r="AQ81" s="68"/>
      <c r="AR81" s="61"/>
      <c r="AS81" s="61"/>
    </row>
    <row r="82" spans="1:45" ht="12.75" customHeight="1" x14ac:dyDescent="0.25">
      <c r="A82" s="292" t="s">
        <v>228</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75"/>
      <c r="AP82" s="75"/>
      <c r="AQ82" s="68"/>
      <c r="AR82" s="61"/>
      <c r="AS82" s="61"/>
    </row>
    <row r="83" spans="1:45" ht="12" customHeight="1" x14ac:dyDescent="0.25">
      <c r="A83" s="301" t="s">
        <v>227</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72"/>
      <c r="AP83" s="72"/>
      <c r="AQ83" s="74"/>
      <c r="AR83" s="61"/>
      <c r="AS83" s="61"/>
    </row>
    <row r="84" spans="1:45" ht="12" customHeight="1" x14ac:dyDescent="0.25">
      <c r="A84" s="301" t="s">
        <v>226</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72"/>
      <c r="AP84" s="72"/>
      <c r="AQ84" s="74"/>
      <c r="AR84" s="61"/>
      <c r="AS84" s="61"/>
    </row>
    <row r="85" spans="1:45" ht="12" customHeight="1" x14ac:dyDescent="0.25">
      <c r="A85" s="292" t="s">
        <v>225</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75"/>
      <c r="AP85" s="75"/>
      <c r="AQ85" s="62"/>
      <c r="AR85" s="61"/>
      <c r="AS85" s="61"/>
    </row>
    <row r="86" spans="1:45" ht="27.75" customHeight="1" x14ac:dyDescent="0.25">
      <c r="A86" s="296" t="s">
        <v>224</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72"/>
      <c r="AP86" s="72"/>
      <c r="AQ86" s="74"/>
      <c r="AR86" s="61"/>
      <c r="AS86" s="61"/>
    </row>
    <row r="87" spans="1:45" x14ac:dyDescent="0.25">
      <c r="A87" s="296" t="s">
        <v>223</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72"/>
      <c r="AP87" s="72"/>
      <c r="AQ87" s="74"/>
      <c r="AR87" s="61"/>
      <c r="AS87" s="61"/>
    </row>
    <row r="88" spans="1:45" ht="14.25" customHeight="1" x14ac:dyDescent="0.25">
      <c r="A88" s="285" t="s">
        <v>222</v>
      </c>
      <c r="B88" s="286"/>
      <c r="C88" s="286"/>
      <c r="D88" s="287"/>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288"/>
      <c r="AL88" s="289"/>
      <c r="AM88" s="290"/>
      <c r="AN88" s="291"/>
      <c r="AO88" s="72"/>
      <c r="AP88" s="72"/>
      <c r="AQ88" s="74"/>
      <c r="AR88" s="61"/>
      <c r="AS88" s="61"/>
    </row>
    <row r="89" spans="1:45" x14ac:dyDescent="0.25">
      <c r="A89" s="285" t="s">
        <v>221</v>
      </c>
      <c r="B89" s="286"/>
      <c r="C89" s="286"/>
      <c r="D89" s="287"/>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288"/>
      <c r="AL89" s="289"/>
      <c r="AM89" s="290"/>
      <c r="AN89" s="291"/>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81"/>
      <c r="AL90" s="282"/>
      <c r="AM90" s="283"/>
      <c r="AN90" s="284"/>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16" zoomScale="64" zoomScaleNormal="64" zoomScaleSheetLayoutView="100" workbookViewId="0">
      <selection activeCell="K42" sqref="K42"/>
    </sheetView>
  </sheetViews>
  <sheetFormatPr defaultRowHeight="15" customHeight="1" x14ac:dyDescent="0.25"/>
  <cols>
    <col min="2" max="2" width="37.7109375" customWidth="1"/>
    <col min="3" max="3" width="14"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33" t="s">
        <v>68</v>
      </c>
    </row>
    <row r="2" spans="1:12" ht="18.75" x14ac:dyDescent="0.3">
      <c r="A2" s="44"/>
      <c r="B2" s="44"/>
      <c r="C2" s="44"/>
      <c r="D2" s="44"/>
      <c r="E2" s="44"/>
      <c r="F2" s="44"/>
      <c r="G2" s="44"/>
      <c r="H2" s="44"/>
      <c r="I2" s="44"/>
      <c r="J2" s="44"/>
      <c r="K2" s="44"/>
      <c r="L2" s="134" t="s">
        <v>10</v>
      </c>
    </row>
    <row r="3" spans="1:12" ht="18.75" x14ac:dyDescent="0.3">
      <c r="A3" s="44"/>
      <c r="B3" s="44"/>
      <c r="C3" s="44"/>
      <c r="D3" s="44"/>
      <c r="E3" s="44"/>
      <c r="F3" s="44"/>
      <c r="G3" s="44"/>
      <c r="H3" s="44"/>
      <c r="I3" s="44"/>
      <c r="J3" s="44"/>
      <c r="K3" s="44"/>
      <c r="L3" s="134" t="s">
        <v>67</v>
      </c>
    </row>
    <row r="4" spans="1:12" ht="18.75" x14ac:dyDescent="0.3">
      <c r="A4" s="44"/>
      <c r="B4" s="44"/>
      <c r="C4" s="44"/>
      <c r="D4" s="44"/>
      <c r="E4" s="44"/>
      <c r="F4" s="44"/>
      <c r="G4" s="44"/>
      <c r="H4" s="44"/>
      <c r="I4" s="44"/>
      <c r="J4" s="44"/>
      <c r="K4" s="134"/>
      <c r="L4" s="44"/>
    </row>
    <row r="5" spans="1:12" ht="15.75" x14ac:dyDescent="0.25">
      <c r="A5" s="231" t="str">
        <f>'1. паспорт местоположение'!A5:C5</f>
        <v>Год раскрытия информации: 2023 год</v>
      </c>
      <c r="B5" s="231"/>
      <c r="C5" s="231"/>
      <c r="D5" s="231"/>
      <c r="E5" s="231"/>
      <c r="F5" s="231"/>
      <c r="G5" s="231"/>
      <c r="H5" s="231"/>
      <c r="I5" s="231"/>
      <c r="J5" s="231"/>
      <c r="K5" s="231"/>
      <c r="L5" s="231"/>
    </row>
    <row r="6" spans="1:12" ht="18.75" x14ac:dyDescent="0.3">
      <c r="A6" s="44"/>
      <c r="B6" s="44"/>
      <c r="C6" s="44"/>
      <c r="D6" s="44"/>
      <c r="E6" s="44"/>
      <c r="F6" s="44"/>
      <c r="G6" s="44"/>
      <c r="H6" s="44"/>
      <c r="I6" s="44"/>
      <c r="J6" s="44"/>
      <c r="K6" s="134"/>
      <c r="L6" s="44"/>
    </row>
    <row r="7" spans="1:12" ht="18.75" x14ac:dyDescent="0.25">
      <c r="A7" s="235" t="s">
        <v>9</v>
      </c>
      <c r="B7" s="235"/>
      <c r="C7" s="235"/>
      <c r="D7" s="235"/>
      <c r="E7" s="235"/>
      <c r="F7" s="235"/>
      <c r="G7" s="235"/>
      <c r="H7" s="235"/>
      <c r="I7" s="235"/>
      <c r="J7" s="235"/>
      <c r="K7" s="235"/>
      <c r="L7" s="235"/>
    </row>
    <row r="8" spans="1:12" ht="18.75" x14ac:dyDescent="0.25">
      <c r="A8" s="235"/>
      <c r="B8" s="235"/>
      <c r="C8" s="235"/>
      <c r="D8" s="235"/>
      <c r="E8" s="235"/>
      <c r="F8" s="235"/>
      <c r="G8" s="235"/>
      <c r="H8" s="235"/>
      <c r="I8" s="235"/>
      <c r="J8" s="235"/>
      <c r="K8" s="235"/>
      <c r="L8" s="235"/>
    </row>
    <row r="9" spans="1:12" ht="18.75" x14ac:dyDescent="0.25">
      <c r="A9" s="234" t="str">
        <f>'1. паспорт местоположение'!$A$9</f>
        <v>АО  "Россети Тюмень"</v>
      </c>
      <c r="B9" s="234"/>
      <c r="C9" s="234"/>
      <c r="D9" s="234"/>
      <c r="E9" s="234"/>
      <c r="F9" s="234"/>
      <c r="G9" s="234"/>
      <c r="H9" s="234"/>
      <c r="I9" s="234"/>
      <c r="J9" s="234"/>
      <c r="K9" s="234"/>
      <c r="L9" s="234"/>
    </row>
    <row r="10" spans="1:12" ht="15.75" x14ac:dyDescent="0.25">
      <c r="A10" s="237" t="s">
        <v>8</v>
      </c>
      <c r="B10" s="237"/>
      <c r="C10" s="237"/>
      <c r="D10" s="237"/>
      <c r="E10" s="237"/>
      <c r="F10" s="237"/>
      <c r="G10" s="237"/>
      <c r="H10" s="237"/>
      <c r="I10" s="237"/>
      <c r="J10" s="237"/>
      <c r="K10" s="237"/>
      <c r="L10" s="237"/>
    </row>
    <row r="11" spans="1:12" ht="18.75" x14ac:dyDescent="0.25">
      <c r="A11" s="235"/>
      <c r="B11" s="235"/>
      <c r="C11" s="235"/>
      <c r="D11" s="235"/>
      <c r="E11" s="235"/>
      <c r="F11" s="235"/>
      <c r="G11" s="235"/>
      <c r="H11" s="235"/>
      <c r="I11" s="235"/>
      <c r="J11" s="235"/>
      <c r="K11" s="235"/>
      <c r="L11" s="235"/>
    </row>
    <row r="12" spans="1:12" ht="18.75" x14ac:dyDescent="0.25">
      <c r="A12" s="234" t="str">
        <f>'1. паспорт местоположение'!A12:C12</f>
        <v>K_TP3600.VL.0103</v>
      </c>
      <c r="B12" s="234"/>
      <c r="C12" s="234"/>
      <c r="D12" s="234"/>
      <c r="E12" s="234"/>
      <c r="F12" s="234"/>
      <c r="G12" s="234"/>
      <c r="H12" s="234"/>
      <c r="I12" s="234"/>
      <c r="J12" s="234"/>
      <c r="K12" s="234"/>
      <c r="L12" s="234"/>
    </row>
    <row r="13" spans="1:12" ht="15.75" x14ac:dyDescent="0.25">
      <c r="A13" s="237" t="s">
        <v>7</v>
      </c>
      <c r="B13" s="237"/>
      <c r="C13" s="237"/>
      <c r="D13" s="237"/>
      <c r="E13" s="237"/>
      <c r="F13" s="237"/>
      <c r="G13" s="237"/>
      <c r="H13" s="237"/>
      <c r="I13" s="237"/>
      <c r="J13" s="237"/>
      <c r="K13" s="237"/>
      <c r="L13" s="237"/>
    </row>
    <row r="14" spans="1:12" ht="18.75" x14ac:dyDescent="0.25">
      <c r="A14" s="244"/>
      <c r="B14" s="244"/>
      <c r="C14" s="244"/>
      <c r="D14" s="244"/>
      <c r="E14" s="244"/>
      <c r="F14" s="244"/>
      <c r="G14" s="244"/>
      <c r="H14" s="244"/>
      <c r="I14" s="244"/>
      <c r="J14" s="244"/>
      <c r="K14" s="244"/>
      <c r="L14" s="244"/>
    </row>
    <row r="15" spans="1:12" ht="18.75" x14ac:dyDescent="0.25">
      <c r="A15" s="23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33"/>
      <c r="C15" s="233"/>
      <c r="D15" s="233"/>
      <c r="E15" s="233"/>
      <c r="F15" s="233"/>
      <c r="G15" s="233"/>
      <c r="H15" s="233"/>
      <c r="I15" s="233"/>
      <c r="J15" s="233"/>
      <c r="K15" s="233"/>
      <c r="L15" s="233"/>
    </row>
    <row r="16" spans="1:12" ht="15.75" x14ac:dyDescent="0.25">
      <c r="A16" s="237" t="s">
        <v>6</v>
      </c>
      <c r="B16" s="237"/>
      <c r="C16" s="237"/>
      <c r="D16" s="237"/>
      <c r="E16" s="237"/>
      <c r="F16" s="237"/>
      <c r="G16" s="237"/>
      <c r="H16" s="237"/>
      <c r="I16" s="237"/>
      <c r="J16" s="237"/>
      <c r="K16" s="237"/>
      <c r="L16" s="237"/>
    </row>
    <row r="17" spans="1:12" ht="15.75" customHeight="1" x14ac:dyDescent="0.25">
      <c r="A17" s="44"/>
      <c r="B17" s="44"/>
      <c r="C17" s="44"/>
      <c r="D17" s="44"/>
      <c r="E17" s="44"/>
      <c r="F17" s="44"/>
      <c r="G17" s="44"/>
      <c r="H17" s="44"/>
      <c r="I17" s="44"/>
      <c r="J17" s="44"/>
      <c r="K17" s="44"/>
      <c r="L17" s="130"/>
    </row>
    <row r="18" spans="1:12" ht="15.75" x14ac:dyDescent="0.25">
      <c r="A18" s="44"/>
      <c r="B18" s="44"/>
      <c r="C18" s="44"/>
      <c r="D18" s="44"/>
      <c r="E18" s="44"/>
      <c r="F18" s="44"/>
      <c r="G18" s="44"/>
      <c r="H18" s="44"/>
      <c r="I18" s="44"/>
      <c r="J18" s="44"/>
      <c r="K18" s="29"/>
      <c r="L18" s="44"/>
    </row>
    <row r="19" spans="1:12" ht="15.75" customHeight="1" x14ac:dyDescent="0.25">
      <c r="A19" s="357" t="s">
        <v>396</v>
      </c>
      <c r="B19" s="357"/>
      <c r="C19" s="357"/>
      <c r="D19" s="357"/>
      <c r="E19" s="357"/>
      <c r="F19" s="357"/>
      <c r="G19" s="357"/>
      <c r="H19" s="357"/>
      <c r="I19" s="357"/>
      <c r="J19" s="357"/>
      <c r="K19" s="357"/>
      <c r="L19" s="357"/>
    </row>
    <row r="20" spans="1:12" ht="15.75" x14ac:dyDescent="0.25">
      <c r="A20" s="125"/>
      <c r="B20" s="125"/>
      <c r="C20" s="45"/>
      <c r="D20" s="45"/>
      <c r="E20" s="45"/>
      <c r="F20" s="45"/>
      <c r="G20" s="45"/>
      <c r="H20" s="45"/>
      <c r="I20" s="45"/>
      <c r="J20" s="45"/>
      <c r="K20" s="45"/>
      <c r="L20" s="45"/>
    </row>
    <row r="21" spans="1:12" ht="28.5" customHeight="1" x14ac:dyDescent="0.25">
      <c r="A21" s="356" t="s">
        <v>190</v>
      </c>
      <c r="B21" s="356" t="s">
        <v>189</v>
      </c>
      <c r="C21" s="352" t="s">
        <v>328</v>
      </c>
      <c r="D21" s="352"/>
      <c r="E21" s="352"/>
      <c r="F21" s="352"/>
      <c r="G21" s="352"/>
      <c r="H21" s="352"/>
      <c r="I21" s="358" t="s">
        <v>188</v>
      </c>
      <c r="J21" s="349" t="s">
        <v>330</v>
      </c>
      <c r="K21" s="356" t="s">
        <v>187</v>
      </c>
      <c r="L21" s="348" t="s">
        <v>329</v>
      </c>
    </row>
    <row r="22" spans="1:12" ht="58.5" customHeight="1" x14ac:dyDescent="0.25">
      <c r="A22" s="356"/>
      <c r="B22" s="356"/>
      <c r="C22" s="353" t="s">
        <v>2</v>
      </c>
      <c r="D22" s="353"/>
      <c r="E22" s="135"/>
      <c r="F22" s="136"/>
      <c r="G22" s="354" t="s">
        <v>529</v>
      </c>
      <c r="H22" s="355"/>
      <c r="I22" s="358"/>
      <c r="J22" s="350"/>
      <c r="K22" s="356"/>
      <c r="L22" s="348"/>
    </row>
    <row r="23" spans="1:12" ht="47.25" x14ac:dyDescent="0.25">
      <c r="A23" s="356"/>
      <c r="B23" s="356"/>
      <c r="C23" s="137" t="s">
        <v>186</v>
      </c>
      <c r="D23" s="137" t="s">
        <v>185</v>
      </c>
      <c r="E23" s="137" t="s">
        <v>186</v>
      </c>
      <c r="F23" s="137" t="s">
        <v>185</v>
      </c>
      <c r="G23" s="137" t="s">
        <v>186</v>
      </c>
      <c r="H23" s="137" t="s">
        <v>185</v>
      </c>
      <c r="I23" s="358"/>
      <c r="J23" s="351"/>
      <c r="K23" s="356"/>
      <c r="L23" s="348"/>
    </row>
    <row r="24" spans="1:12" ht="15.75" x14ac:dyDescent="0.25">
      <c r="A24" s="124">
        <v>1</v>
      </c>
      <c r="B24" s="124">
        <v>2</v>
      </c>
      <c r="C24" s="137">
        <v>3</v>
      </c>
      <c r="D24" s="137">
        <v>4</v>
      </c>
      <c r="E24" s="137">
        <v>5</v>
      </c>
      <c r="F24" s="137">
        <v>6</v>
      </c>
      <c r="G24" s="137">
        <v>7</v>
      </c>
      <c r="H24" s="137">
        <v>8</v>
      </c>
      <c r="I24" s="137">
        <v>9</v>
      </c>
      <c r="J24" s="137">
        <v>10</v>
      </c>
      <c r="K24" s="137">
        <v>11</v>
      </c>
      <c r="L24" s="137">
        <v>12</v>
      </c>
    </row>
    <row r="25" spans="1:12" ht="15.75" x14ac:dyDescent="0.25">
      <c r="A25" s="49">
        <v>1</v>
      </c>
      <c r="B25" s="50" t="s">
        <v>184</v>
      </c>
      <c r="C25" s="138"/>
      <c r="D25" s="139"/>
      <c r="E25" s="139"/>
      <c r="F25" s="139"/>
      <c r="G25" s="139"/>
      <c r="H25" s="139"/>
      <c r="I25" s="139"/>
      <c r="J25" s="139"/>
      <c r="K25" s="140"/>
      <c r="L25" s="53"/>
    </row>
    <row r="26" spans="1:12" ht="21.75" customHeight="1" x14ac:dyDescent="0.25">
      <c r="A26" s="49" t="s">
        <v>183</v>
      </c>
      <c r="B26" s="197" t="s">
        <v>335</v>
      </c>
      <c r="C26" s="141" t="s">
        <v>432</v>
      </c>
      <c r="D26" s="141"/>
      <c r="E26" s="194"/>
      <c r="F26" s="194"/>
      <c r="G26" s="141" t="s">
        <v>432</v>
      </c>
      <c r="H26" s="141"/>
      <c r="I26" s="142"/>
      <c r="J26" s="142"/>
      <c r="K26" s="140"/>
      <c r="L26" s="140"/>
    </row>
    <row r="27" spans="1:12" ht="39" customHeight="1" x14ac:dyDescent="0.25">
      <c r="A27" s="49" t="s">
        <v>182</v>
      </c>
      <c r="B27" s="197" t="s">
        <v>337</v>
      </c>
      <c r="C27" s="141" t="s">
        <v>432</v>
      </c>
      <c r="D27" s="141"/>
      <c r="E27" s="194"/>
      <c r="F27" s="194"/>
      <c r="G27" s="141" t="s">
        <v>432</v>
      </c>
      <c r="H27" s="141"/>
      <c r="I27" s="142"/>
      <c r="J27" s="142"/>
      <c r="K27" s="140"/>
      <c r="L27" s="140"/>
    </row>
    <row r="28" spans="1:12" ht="70.5" customHeight="1" x14ac:dyDescent="0.25">
      <c r="A28" s="49" t="s">
        <v>336</v>
      </c>
      <c r="B28" s="197" t="s">
        <v>341</v>
      </c>
      <c r="C28" s="141" t="s">
        <v>432</v>
      </c>
      <c r="D28" s="141"/>
      <c r="E28" s="194"/>
      <c r="F28" s="194"/>
      <c r="G28" s="141" t="s">
        <v>432</v>
      </c>
      <c r="H28" s="141"/>
      <c r="I28" s="142"/>
      <c r="J28" s="142"/>
      <c r="K28" s="140"/>
      <c r="L28" s="140"/>
    </row>
    <row r="29" spans="1:12" ht="54" customHeight="1" x14ac:dyDescent="0.25">
      <c r="A29" s="49" t="s">
        <v>181</v>
      </c>
      <c r="B29" s="197" t="s">
        <v>340</v>
      </c>
      <c r="C29" s="141" t="s">
        <v>432</v>
      </c>
      <c r="D29" s="141"/>
      <c r="E29" s="194"/>
      <c r="F29" s="194"/>
      <c r="G29" s="141" t="s">
        <v>432</v>
      </c>
      <c r="H29" s="141"/>
      <c r="I29" s="142"/>
      <c r="J29" s="142"/>
      <c r="K29" s="140"/>
      <c r="L29" s="140"/>
    </row>
    <row r="30" spans="1:12" ht="42" customHeight="1" x14ac:dyDescent="0.25">
      <c r="A30" s="49" t="s">
        <v>180</v>
      </c>
      <c r="B30" s="197" t="s">
        <v>342</v>
      </c>
      <c r="C30" s="141" t="s">
        <v>432</v>
      </c>
      <c r="D30" s="141"/>
      <c r="E30" s="194"/>
      <c r="F30" s="194"/>
      <c r="G30" s="141" t="s">
        <v>432</v>
      </c>
      <c r="H30" s="141"/>
      <c r="I30" s="142"/>
      <c r="J30" s="142"/>
      <c r="K30" s="140"/>
      <c r="L30" s="140"/>
    </row>
    <row r="31" spans="1:12" ht="37.5" customHeight="1" x14ac:dyDescent="0.25">
      <c r="A31" s="49" t="s">
        <v>179</v>
      </c>
      <c r="B31" s="198" t="s">
        <v>338</v>
      </c>
      <c r="C31" s="143">
        <v>44621</v>
      </c>
      <c r="D31" s="143">
        <v>44650</v>
      </c>
      <c r="E31" s="144"/>
      <c r="F31" s="144"/>
      <c r="G31" s="143">
        <v>44652</v>
      </c>
      <c r="H31" s="143">
        <f>G31+60</f>
        <v>44712</v>
      </c>
      <c r="I31" s="218">
        <v>1</v>
      </c>
      <c r="J31" s="218">
        <v>1</v>
      </c>
      <c r="K31" s="140"/>
      <c r="L31" s="140"/>
    </row>
    <row r="32" spans="1:12" ht="31.5" x14ac:dyDescent="0.25">
      <c r="A32" s="49" t="s">
        <v>177</v>
      </c>
      <c r="B32" s="198" t="s">
        <v>343</v>
      </c>
      <c r="C32" s="143">
        <v>44652</v>
      </c>
      <c r="D32" s="143">
        <v>44803</v>
      </c>
      <c r="E32" s="144"/>
      <c r="F32" s="144"/>
      <c r="G32" s="143">
        <f>H31</f>
        <v>44712</v>
      </c>
      <c r="H32" s="143">
        <v>44803</v>
      </c>
      <c r="I32" s="218">
        <v>1</v>
      </c>
      <c r="J32" s="218">
        <v>1</v>
      </c>
      <c r="K32" s="156"/>
      <c r="L32" s="156"/>
    </row>
    <row r="33" spans="1:12" ht="37.5" customHeight="1" x14ac:dyDescent="0.25">
      <c r="A33" s="49" t="s">
        <v>354</v>
      </c>
      <c r="B33" s="198" t="s">
        <v>290</v>
      </c>
      <c r="C33" s="141" t="s">
        <v>432</v>
      </c>
      <c r="D33" s="141"/>
      <c r="E33" s="194"/>
      <c r="F33" s="194"/>
      <c r="G33" s="141" t="s">
        <v>432</v>
      </c>
      <c r="H33" s="141"/>
      <c r="I33" s="146"/>
      <c r="J33" s="142"/>
      <c r="K33" s="158"/>
      <c r="L33" s="158"/>
    </row>
    <row r="34" spans="1:12" ht="47.25" customHeight="1" x14ac:dyDescent="0.25">
      <c r="A34" s="49" t="s">
        <v>355</v>
      </c>
      <c r="B34" s="198" t="s">
        <v>347</v>
      </c>
      <c r="C34" s="141" t="s">
        <v>432</v>
      </c>
      <c r="D34" s="141"/>
      <c r="E34" s="194"/>
      <c r="F34" s="194"/>
      <c r="G34" s="141" t="s">
        <v>432</v>
      </c>
      <c r="H34" s="141"/>
      <c r="I34" s="147"/>
      <c r="J34" s="147"/>
      <c r="K34" s="158"/>
      <c r="L34" s="158"/>
    </row>
    <row r="35" spans="1:12" ht="49.5" customHeight="1" x14ac:dyDescent="0.25">
      <c r="A35" s="49" t="s">
        <v>356</v>
      </c>
      <c r="B35" s="198" t="s">
        <v>178</v>
      </c>
      <c r="C35" s="148">
        <v>44803</v>
      </c>
      <c r="D35" s="148">
        <v>44809</v>
      </c>
      <c r="E35" s="147"/>
      <c r="F35" s="147"/>
      <c r="G35" s="148">
        <v>44803</v>
      </c>
      <c r="H35" s="148">
        <v>44809</v>
      </c>
      <c r="I35" s="218">
        <v>1</v>
      </c>
      <c r="J35" s="218">
        <v>1</v>
      </c>
      <c r="K35" s="158"/>
      <c r="L35" s="158"/>
    </row>
    <row r="36" spans="1:12" ht="37.5" customHeight="1" x14ac:dyDescent="0.25">
      <c r="A36" s="49" t="s">
        <v>357</v>
      </c>
      <c r="B36" s="198" t="s">
        <v>339</v>
      </c>
      <c r="C36" s="141" t="s">
        <v>432</v>
      </c>
      <c r="D36" s="141"/>
      <c r="E36" s="194"/>
      <c r="F36" s="194"/>
      <c r="G36" s="141" t="s">
        <v>432</v>
      </c>
      <c r="H36" s="141"/>
      <c r="I36" s="149"/>
      <c r="J36" s="150"/>
      <c r="K36" s="158"/>
      <c r="L36" s="158"/>
    </row>
    <row r="37" spans="1:12" ht="15.75" x14ac:dyDescent="0.25">
      <c r="A37" s="49" t="s">
        <v>358</v>
      </c>
      <c r="B37" s="198" t="s">
        <v>176</v>
      </c>
      <c r="C37" s="143">
        <v>44713</v>
      </c>
      <c r="D37" s="143">
        <v>44803</v>
      </c>
      <c r="E37" s="195"/>
      <c r="F37" s="196"/>
      <c r="G37" s="143">
        <v>44713</v>
      </c>
      <c r="H37" s="143">
        <v>44803</v>
      </c>
      <c r="I37" s="218">
        <v>1</v>
      </c>
      <c r="J37" s="218">
        <v>1</v>
      </c>
      <c r="K37" s="157"/>
      <c r="L37" s="157"/>
    </row>
    <row r="38" spans="1:12" ht="15.75" x14ac:dyDescent="0.25">
      <c r="A38" s="49" t="s">
        <v>527</v>
      </c>
      <c r="B38" s="50" t="s">
        <v>175</v>
      </c>
      <c r="C38" s="141"/>
      <c r="D38" s="149"/>
      <c r="E38" s="149"/>
      <c r="F38" s="149"/>
      <c r="G38" s="141"/>
      <c r="H38" s="149"/>
      <c r="I38" s="149"/>
      <c r="J38" s="149"/>
      <c r="K38" s="140"/>
      <c r="L38" s="140"/>
    </row>
    <row r="39" spans="1:12" ht="78.75" x14ac:dyDescent="0.25">
      <c r="A39" s="49">
        <v>2</v>
      </c>
      <c r="B39" s="198" t="s">
        <v>344</v>
      </c>
      <c r="C39" s="143">
        <v>44835</v>
      </c>
      <c r="D39" s="143">
        <v>44895</v>
      </c>
      <c r="E39" s="195"/>
      <c r="F39" s="196"/>
      <c r="G39" s="143">
        <v>45137</v>
      </c>
      <c r="H39" s="143">
        <v>45183</v>
      </c>
      <c r="I39" s="218">
        <v>1</v>
      </c>
      <c r="J39" s="218">
        <v>1</v>
      </c>
      <c r="K39" s="140"/>
      <c r="L39" s="140"/>
    </row>
    <row r="40" spans="1:12" ht="33.75" customHeight="1" x14ac:dyDescent="0.25">
      <c r="A40" s="49" t="s">
        <v>174</v>
      </c>
      <c r="B40" s="198" t="s">
        <v>346</v>
      </c>
      <c r="C40" s="141" t="s">
        <v>432</v>
      </c>
      <c r="D40" s="141"/>
      <c r="E40" s="194"/>
      <c r="F40" s="194"/>
      <c r="G40" s="141" t="s">
        <v>432</v>
      </c>
      <c r="H40" s="141"/>
      <c r="I40" s="151"/>
      <c r="J40" s="149"/>
      <c r="K40" s="140"/>
      <c r="L40" s="140"/>
    </row>
    <row r="41" spans="1:12" ht="63" customHeight="1" x14ac:dyDescent="0.25">
      <c r="A41" s="49" t="s">
        <v>173</v>
      </c>
      <c r="B41" s="50" t="s">
        <v>425</v>
      </c>
      <c r="C41" s="141"/>
      <c r="D41" s="149"/>
      <c r="E41" s="149"/>
      <c r="F41" s="149"/>
      <c r="G41" s="141"/>
      <c r="H41" s="149"/>
      <c r="I41" s="149"/>
      <c r="J41" s="149"/>
      <c r="K41" s="140"/>
      <c r="L41" s="140"/>
    </row>
    <row r="42" spans="1:12" ht="58.5" customHeight="1" x14ac:dyDescent="0.25">
      <c r="A42" s="49">
        <v>3</v>
      </c>
      <c r="B42" s="198" t="s">
        <v>345</v>
      </c>
      <c r="C42" s="152">
        <v>44927</v>
      </c>
      <c r="D42" s="143">
        <v>44985</v>
      </c>
      <c r="E42" s="149"/>
      <c r="F42" s="149"/>
      <c r="G42" s="152">
        <f>H39</f>
        <v>45183</v>
      </c>
      <c r="H42" s="143">
        <f>G42+10</f>
        <v>45193</v>
      </c>
      <c r="I42" s="218">
        <v>1</v>
      </c>
      <c r="J42" s="218">
        <v>1</v>
      </c>
      <c r="K42" s="140"/>
      <c r="L42" s="140"/>
    </row>
    <row r="43" spans="1:12" ht="34.5" customHeight="1" x14ac:dyDescent="0.25">
      <c r="A43" s="49" t="s">
        <v>172</v>
      </c>
      <c r="B43" s="198" t="s">
        <v>170</v>
      </c>
      <c r="C43" s="152">
        <v>44927</v>
      </c>
      <c r="D43" s="143">
        <f>C43+90</f>
        <v>45017</v>
      </c>
      <c r="E43" s="149"/>
      <c r="F43" s="149"/>
      <c r="G43" s="152">
        <f>G42</f>
        <v>45183</v>
      </c>
      <c r="H43" s="143">
        <f>G43+30</f>
        <v>45213</v>
      </c>
      <c r="I43" s="145">
        <v>0.05</v>
      </c>
      <c r="J43" s="145">
        <v>1</v>
      </c>
      <c r="K43" s="140"/>
      <c r="L43" s="140"/>
    </row>
    <row r="44" spans="1:12" ht="24.75" customHeight="1" x14ac:dyDescent="0.25">
      <c r="A44" s="49" t="s">
        <v>171</v>
      </c>
      <c r="B44" s="198" t="s">
        <v>168</v>
      </c>
      <c r="C44" s="143">
        <f>D43</f>
        <v>45017</v>
      </c>
      <c r="D44" s="143">
        <v>45169</v>
      </c>
      <c r="E44" s="149"/>
      <c r="F44" s="149"/>
      <c r="G44" s="143">
        <f>H43</f>
        <v>45213</v>
      </c>
      <c r="H44" s="143">
        <f>G44+32</f>
        <v>45245</v>
      </c>
      <c r="I44" s="145"/>
      <c r="J44" s="145"/>
      <c r="K44" s="140"/>
      <c r="L44" s="140"/>
    </row>
    <row r="45" spans="1:12" ht="90.75" customHeight="1" x14ac:dyDescent="0.25">
      <c r="A45" s="49" t="s">
        <v>169</v>
      </c>
      <c r="B45" s="198" t="s">
        <v>350</v>
      </c>
      <c r="C45" s="141" t="s">
        <v>432</v>
      </c>
      <c r="D45" s="141"/>
      <c r="E45" s="194"/>
      <c r="F45" s="194"/>
      <c r="G45" s="141" t="s">
        <v>432</v>
      </c>
      <c r="H45" s="141"/>
      <c r="I45" s="149"/>
      <c r="J45" s="149"/>
      <c r="K45" s="140"/>
      <c r="L45" s="140"/>
    </row>
    <row r="46" spans="1:12" ht="167.25" customHeight="1" x14ac:dyDescent="0.25">
      <c r="A46" s="49" t="s">
        <v>167</v>
      </c>
      <c r="B46" s="198" t="s">
        <v>348</v>
      </c>
      <c r="C46" s="141" t="s">
        <v>432</v>
      </c>
      <c r="D46" s="141"/>
      <c r="E46" s="194"/>
      <c r="F46" s="194"/>
      <c r="G46" s="141" t="s">
        <v>432</v>
      </c>
      <c r="H46" s="141"/>
      <c r="I46" s="149"/>
      <c r="J46" s="149"/>
      <c r="K46" s="140"/>
      <c r="L46" s="140"/>
    </row>
    <row r="47" spans="1:12" ht="30.75" customHeight="1" x14ac:dyDescent="0.25">
      <c r="A47" s="49" t="s">
        <v>165</v>
      </c>
      <c r="B47" s="198" t="s">
        <v>166</v>
      </c>
      <c r="C47" s="143">
        <f>D44</f>
        <v>45169</v>
      </c>
      <c r="D47" s="143">
        <f>C47+30</f>
        <v>45199</v>
      </c>
      <c r="E47" s="149"/>
      <c r="F47" s="149"/>
      <c r="G47" s="143">
        <f>H44</f>
        <v>45245</v>
      </c>
      <c r="H47" s="143">
        <f>G47+20</f>
        <v>45265</v>
      </c>
      <c r="I47" s="145"/>
      <c r="J47" s="145"/>
      <c r="K47" s="140"/>
      <c r="L47" s="140"/>
    </row>
    <row r="48" spans="1:12" ht="37.5" customHeight="1" x14ac:dyDescent="0.25">
      <c r="A48" s="49" t="s">
        <v>528</v>
      </c>
      <c r="B48" s="50" t="s">
        <v>164</v>
      </c>
      <c r="C48" s="141"/>
      <c r="D48" s="149"/>
      <c r="E48" s="149"/>
      <c r="F48" s="149"/>
      <c r="G48" s="141"/>
      <c r="H48" s="149"/>
      <c r="I48" s="149"/>
      <c r="J48" s="149"/>
      <c r="K48" s="140"/>
      <c r="L48" s="140"/>
    </row>
    <row r="49" spans="1:12" ht="35.25" customHeight="1" x14ac:dyDescent="0.25">
      <c r="A49" s="49">
        <v>4</v>
      </c>
      <c r="B49" s="198" t="s">
        <v>162</v>
      </c>
      <c r="C49" s="143">
        <f>D47</f>
        <v>45199</v>
      </c>
      <c r="D49" s="143">
        <f>C49+30</f>
        <v>45229</v>
      </c>
      <c r="E49" s="149"/>
      <c r="F49" s="149"/>
      <c r="G49" s="143">
        <f>H47</f>
        <v>45265</v>
      </c>
      <c r="H49" s="143">
        <f>G49+10</f>
        <v>45275</v>
      </c>
      <c r="I49" s="145"/>
      <c r="J49" s="145"/>
      <c r="K49" s="140"/>
      <c r="L49" s="140"/>
    </row>
    <row r="50" spans="1:12" ht="86.25" customHeight="1" x14ac:dyDescent="0.25">
      <c r="A50" s="49" t="s">
        <v>163</v>
      </c>
      <c r="B50" s="198" t="s">
        <v>349</v>
      </c>
      <c r="C50" s="143">
        <v>45231</v>
      </c>
      <c r="D50" s="143">
        <v>45260</v>
      </c>
      <c r="E50" s="149"/>
      <c r="F50" s="149"/>
      <c r="G50" s="143">
        <f>H49</f>
        <v>45275</v>
      </c>
      <c r="H50" s="143">
        <f>G50+5</f>
        <v>45280</v>
      </c>
      <c r="I50" s="145"/>
      <c r="J50" s="145"/>
      <c r="K50" s="140"/>
      <c r="L50" s="140"/>
    </row>
    <row r="51" spans="1:12" ht="77.25" customHeight="1" x14ac:dyDescent="0.25">
      <c r="A51" s="49" t="s">
        <v>161</v>
      </c>
      <c r="B51" s="198" t="s">
        <v>351</v>
      </c>
      <c r="C51" s="153" t="s">
        <v>432</v>
      </c>
      <c r="D51" s="153"/>
      <c r="E51" s="194"/>
      <c r="F51" s="194"/>
      <c r="G51" s="153" t="s">
        <v>432</v>
      </c>
      <c r="H51" s="153"/>
      <c r="I51" s="145"/>
      <c r="J51" s="145"/>
      <c r="K51" s="140"/>
      <c r="L51" s="140"/>
    </row>
    <row r="52" spans="1:12" ht="71.25" customHeight="1" x14ac:dyDescent="0.25">
      <c r="A52" s="49" t="s">
        <v>159</v>
      </c>
      <c r="B52" s="198" t="s">
        <v>160</v>
      </c>
      <c r="C52" s="153" t="s">
        <v>432</v>
      </c>
      <c r="D52" s="153"/>
      <c r="E52" s="194"/>
      <c r="F52" s="194"/>
      <c r="G52" s="153" t="s">
        <v>432</v>
      </c>
      <c r="H52" s="153"/>
      <c r="I52" s="149"/>
      <c r="J52" s="149"/>
      <c r="K52" s="140"/>
      <c r="L52" s="140"/>
    </row>
    <row r="53" spans="1:12" ht="48" customHeight="1" x14ac:dyDescent="0.25">
      <c r="A53" s="49" t="s">
        <v>157</v>
      </c>
      <c r="B53" s="99" t="s">
        <v>352</v>
      </c>
      <c r="C53" s="143">
        <v>45261</v>
      </c>
      <c r="D53" s="143">
        <v>45291</v>
      </c>
      <c r="E53" s="149"/>
      <c r="F53" s="149"/>
      <c r="G53" s="143">
        <f>H50</f>
        <v>45280</v>
      </c>
      <c r="H53" s="143">
        <f>G53+5</f>
        <v>45285</v>
      </c>
      <c r="I53" s="145"/>
      <c r="J53" s="145"/>
      <c r="K53" s="140"/>
      <c r="L53" s="140"/>
    </row>
    <row r="54" spans="1:12" ht="46.5" customHeight="1" x14ac:dyDescent="0.25">
      <c r="A54" s="49" t="s">
        <v>353</v>
      </c>
      <c r="B54" s="198" t="s">
        <v>158</v>
      </c>
      <c r="C54" s="153" t="s">
        <v>432</v>
      </c>
      <c r="D54" s="153"/>
      <c r="E54" s="194"/>
      <c r="F54" s="194"/>
      <c r="G54" s="153" t="s">
        <v>432</v>
      </c>
      <c r="H54" s="153"/>
      <c r="I54" s="149"/>
      <c r="J54" s="149"/>
      <c r="K54" s="140"/>
      <c r="L54" s="140"/>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0"/>
  <sheetViews>
    <sheetView topLeftCell="A10" zoomScale="57" zoomScaleNormal="57" zoomScaleSheetLayoutView="70" workbookViewId="0">
      <selection activeCell="F31" sqref="F31"/>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42578125" bestFit="1" customWidth="1"/>
    <col min="13" max="13" width="5.7109375" bestFit="1" customWidth="1"/>
    <col min="14" max="14" width="9.42578125" bestFit="1" customWidth="1"/>
    <col min="15" max="15" width="6.140625" customWidth="1"/>
    <col min="16" max="16" width="13.140625" customWidth="1"/>
    <col min="17" max="17" width="12.42578125" customWidth="1"/>
    <col min="18" max="25" width="9.28515625" bestFit="1"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row>
    <row r="5" spans="1:29" ht="20.25" x14ac:dyDescent="0.3">
      <c r="A5" s="44"/>
      <c r="B5" s="44"/>
      <c r="C5" s="44"/>
      <c r="D5" s="44"/>
      <c r="E5" s="155"/>
      <c r="F5" s="43"/>
      <c r="G5" s="44"/>
      <c r="H5" s="44"/>
      <c r="I5" s="44"/>
      <c r="J5" s="43"/>
      <c r="K5" s="43"/>
      <c r="L5" s="43"/>
      <c r="M5" s="43"/>
      <c r="N5" s="43"/>
      <c r="O5" s="43"/>
      <c r="P5" s="43"/>
      <c r="Q5" s="12"/>
    </row>
    <row r="6" spans="1:29" ht="18.75" x14ac:dyDescent="0.25">
      <c r="A6" s="235" t="s">
        <v>9</v>
      </c>
      <c r="B6" s="235"/>
      <c r="C6" s="235"/>
      <c r="D6" s="235"/>
      <c r="E6" s="235"/>
      <c r="F6" s="235"/>
      <c r="G6" s="235"/>
      <c r="H6" s="235"/>
      <c r="I6" s="235"/>
      <c r="J6" s="235"/>
      <c r="K6" s="235"/>
      <c r="L6" s="235"/>
      <c r="M6" s="235"/>
      <c r="N6" s="235"/>
      <c r="O6" s="235"/>
      <c r="P6" s="235"/>
      <c r="Q6" s="235"/>
    </row>
    <row r="7" spans="1:29" ht="18.75" x14ac:dyDescent="0.25">
      <c r="A7" s="103"/>
      <c r="B7" s="103"/>
      <c r="C7" s="103"/>
      <c r="D7" s="103"/>
      <c r="E7" s="103"/>
      <c r="F7" s="103"/>
      <c r="G7" s="103"/>
      <c r="H7" s="48"/>
      <c r="I7" s="48"/>
      <c r="J7" s="48"/>
      <c r="K7" s="48"/>
      <c r="L7" s="48"/>
      <c r="M7" s="48"/>
      <c r="N7" s="48"/>
      <c r="O7" s="48"/>
      <c r="P7" s="48"/>
      <c r="Q7" s="48"/>
    </row>
    <row r="8" spans="1:29" ht="15.75" x14ac:dyDescent="0.25">
      <c r="A8" s="374" t="str">
        <f>'1. паспорт местоположение'!$A$9</f>
        <v>АО  "Россети Тюмень"</v>
      </c>
      <c r="B8" s="374"/>
      <c r="C8" s="374"/>
      <c r="D8" s="374"/>
      <c r="E8" s="374"/>
      <c r="F8" s="374"/>
      <c r="G8" s="374"/>
      <c r="H8" s="374"/>
      <c r="I8" s="374"/>
      <c r="J8" s="374"/>
      <c r="K8" s="374"/>
      <c r="L8" s="374"/>
      <c r="M8" s="374"/>
      <c r="N8" s="374"/>
      <c r="O8" s="374"/>
      <c r="P8" s="374"/>
      <c r="Q8" s="374"/>
    </row>
    <row r="9" spans="1:29" ht="15.75" x14ac:dyDescent="0.25">
      <c r="A9" s="237" t="s">
        <v>8</v>
      </c>
      <c r="B9" s="237"/>
      <c r="C9" s="237"/>
      <c r="D9" s="237"/>
      <c r="E9" s="237"/>
      <c r="F9" s="237"/>
      <c r="G9" s="237"/>
      <c r="H9" s="237"/>
      <c r="I9" s="237"/>
      <c r="J9" s="237"/>
      <c r="K9" s="237"/>
      <c r="L9" s="237"/>
      <c r="M9" s="237"/>
      <c r="N9" s="237"/>
      <c r="O9" s="237"/>
      <c r="P9" s="237"/>
      <c r="Q9" s="237"/>
    </row>
    <row r="10" spans="1:29" ht="18.75" x14ac:dyDescent="0.25">
      <c r="A10" s="103"/>
      <c r="B10" s="103"/>
      <c r="C10" s="103"/>
      <c r="D10" s="103"/>
      <c r="E10" s="103"/>
      <c r="F10" s="103"/>
      <c r="G10" s="103"/>
      <c r="H10" s="48"/>
      <c r="I10" s="48"/>
      <c r="J10" s="48"/>
      <c r="K10" s="48"/>
      <c r="L10" s="48"/>
      <c r="M10" s="48"/>
      <c r="N10" s="48"/>
      <c r="O10" s="48"/>
      <c r="P10" s="48"/>
      <c r="Q10" s="48"/>
    </row>
    <row r="11" spans="1:29" ht="15.75" x14ac:dyDescent="0.25">
      <c r="A11" s="374" t="str">
        <f>'1. паспорт местоположение'!A12:C12</f>
        <v>K_TP3600.VL.0103</v>
      </c>
      <c r="B11" s="374"/>
      <c r="C11" s="374"/>
      <c r="D11" s="374"/>
      <c r="E11" s="374"/>
      <c r="F11" s="374"/>
      <c r="G11" s="374"/>
      <c r="H11" s="374"/>
      <c r="I11" s="374"/>
      <c r="J11" s="374"/>
      <c r="K11" s="374"/>
      <c r="L11" s="374"/>
      <c r="M11" s="374"/>
      <c r="N11" s="374"/>
      <c r="O11" s="374"/>
      <c r="P11" s="374"/>
      <c r="Q11" s="374"/>
    </row>
    <row r="12" spans="1:29" ht="15.75" x14ac:dyDescent="0.25">
      <c r="A12" s="237" t="s">
        <v>7</v>
      </c>
      <c r="B12" s="237"/>
      <c r="C12" s="237"/>
      <c r="D12" s="237"/>
      <c r="E12" s="237"/>
      <c r="F12" s="237"/>
      <c r="G12" s="237"/>
      <c r="H12" s="237"/>
      <c r="I12" s="237"/>
      <c r="J12" s="237"/>
      <c r="K12" s="237"/>
      <c r="L12" s="237"/>
      <c r="M12" s="237"/>
      <c r="N12" s="237"/>
      <c r="O12" s="237"/>
      <c r="P12" s="237"/>
      <c r="Q12" s="237"/>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37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374"/>
      <c r="C14" s="374"/>
      <c r="D14" s="374"/>
      <c r="E14" s="374"/>
      <c r="F14" s="374"/>
      <c r="G14" s="374"/>
      <c r="H14" s="374"/>
      <c r="I14" s="374"/>
      <c r="J14" s="374"/>
      <c r="K14" s="374"/>
      <c r="L14" s="374"/>
      <c r="M14" s="374"/>
      <c r="N14" s="374"/>
      <c r="O14" s="374"/>
      <c r="P14" s="374"/>
      <c r="Q14" s="374"/>
    </row>
    <row r="15" spans="1:29" ht="15.75" x14ac:dyDescent="0.25">
      <c r="A15" s="237" t="s">
        <v>6</v>
      </c>
      <c r="B15" s="237"/>
      <c r="C15" s="237"/>
      <c r="D15" s="237"/>
      <c r="E15" s="237"/>
      <c r="F15" s="237"/>
      <c r="G15" s="237"/>
      <c r="H15" s="237"/>
      <c r="I15" s="237"/>
      <c r="J15" s="237"/>
      <c r="K15" s="237"/>
      <c r="L15" s="237"/>
      <c r="M15" s="237"/>
      <c r="N15" s="237"/>
      <c r="O15" s="237"/>
      <c r="P15" s="237"/>
      <c r="Q15" s="237"/>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73" t="s">
        <v>397</v>
      </c>
      <c r="B18" s="373"/>
      <c r="C18" s="373"/>
      <c r="D18" s="373"/>
      <c r="E18" s="373"/>
      <c r="F18" s="373"/>
      <c r="G18" s="373"/>
      <c r="H18" s="373"/>
      <c r="I18" s="373"/>
      <c r="J18" s="373"/>
      <c r="K18" s="373"/>
      <c r="L18" s="373"/>
      <c r="M18" s="373"/>
      <c r="N18" s="373"/>
      <c r="O18" s="373"/>
      <c r="P18" s="373"/>
      <c r="Q18" s="373"/>
    </row>
    <row r="19" spans="1:35" ht="15.75" x14ac:dyDescent="0.25">
      <c r="A19" s="44"/>
      <c r="B19" s="44"/>
      <c r="C19" s="44"/>
      <c r="D19" s="44"/>
      <c r="E19" s="44"/>
      <c r="F19" s="44"/>
      <c r="G19" s="44"/>
      <c r="H19" s="44"/>
      <c r="I19" s="44"/>
      <c r="J19" s="44"/>
      <c r="K19" s="44"/>
      <c r="L19" s="44"/>
      <c r="M19" s="44"/>
      <c r="N19" s="44"/>
      <c r="O19" s="44"/>
      <c r="P19" s="44"/>
      <c r="Q19" s="43"/>
    </row>
    <row r="20" spans="1:35" s="172" customFormat="1" ht="33" customHeight="1" x14ac:dyDescent="0.25">
      <c r="A20" s="366" t="s">
        <v>156</v>
      </c>
      <c r="B20" s="366" t="s">
        <v>155</v>
      </c>
      <c r="C20" s="363" t="s">
        <v>154</v>
      </c>
      <c r="D20" s="363"/>
      <c r="E20" s="369" t="s">
        <v>458</v>
      </c>
      <c r="F20" s="369"/>
      <c r="G20" s="370" t="s">
        <v>563</v>
      </c>
      <c r="H20" s="364" t="s">
        <v>530</v>
      </c>
      <c r="I20" s="365"/>
      <c r="J20" s="365"/>
      <c r="K20" s="365"/>
      <c r="L20" s="364" t="s">
        <v>531</v>
      </c>
      <c r="M20" s="365"/>
      <c r="N20" s="365"/>
      <c r="O20" s="365"/>
      <c r="P20" s="364" t="s">
        <v>532</v>
      </c>
      <c r="Q20" s="365"/>
      <c r="R20" s="365"/>
      <c r="S20" s="365"/>
      <c r="T20" s="364" t="s">
        <v>533</v>
      </c>
      <c r="U20" s="365"/>
      <c r="V20" s="365"/>
      <c r="W20" s="365"/>
      <c r="X20" s="364" t="s">
        <v>534</v>
      </c>
      <c r="Y20" s="365"/>
      <c r="Z20" s="365"/>
      <c r="AA20" s="365"/>
      <c r="AB20" s="359" t="s">
        <v>153</v>
      </c>
      <c r="AC20" s="360"/>
    </row>
    <row r="21" spans="1:35" s="172" customFormat="1" ht="99.75" customHeight="1" x14ac:dyDescent="0.25">
      <c r="A21" s="367"/>
      <c r="B21" s="367"/>
      <c r="C21" s="363"/>
      <c r="D21" s="363"/>
      <c r="E21" s="369"/>
      <c r="F21" s="369"/>
      <c r="G21" s="371"/>
      <c r="H21" s="363" t="s">
        <v>2</v>
      </c>
      <c r="I21" s="363"/>
      <c r="J21" s="363" t="s">
        <v>459</v>
      </c>
      <c r="K21" s="363"/>
      <c r="L21" s="363" t="s">
        <v>2</v>
      </c>
      <c r="M21" s="363"/>
      <c r="N21" s="363" t="s">
        <v>459</v>
      </c>
      <c r="O21" s="363"/>
      <c r="P21" s="363" t="s">
        <v>2</v>
      </c>
      <c r="Q21" s="363"/>
      <c r="R21" s="363" t="s">
        <v>459</v>
      </c>
      <c r="S21" s="363"/>
      <c r="T21" s="363" t="s">
        <v>2</v>
      </c>
      <c r="U21" s="363"/>
      <c r="V21" s="363" t="s">
        <v>459</v>
      </c>
      <c r="W21" s="363"/>
      <c r="X21" s="363" t="s">
        <v>2</v>
      </c>
      <c r="Y21" s="363"/>
      <c r="Z21" s="363" t="s">
        <v>459</v>
      </c>
      <c r="AA21" s="363"/>
      <c r="AB21" s="361"/>
      <c r="AC21" s="362"/>
    </row>
    <row r="22" spans="1:35" s="172" customFormat="1" ht="89.25" customHeight="1" x14ac:dyDescent="0.3">
      <c r="A22" s="368"/>
      <c r="B22" s="368"/>
      <c r="C22" s="201" t="s">
        <v>2</v>
      </c>
      <c r="D22" s="201" t="s">
        <v>459</v>
      </c>
      <c r="E22" s="173" t="s">
        <v>535</v>
      </c>
      <c r="F22" s="173" t="s">
        <v>564</v>
      </c>
      <c r="G22" s="372"/>
      <c r="H22" s="174" t="s">
        <v>376</v>
      </c>
      <c r="I22" s="174" t="s">
        <v>377</v>
      </c>
      <c r="J22" s="174" t="s">
        <v>376</v>
      </c>
      <c r="K22" s="174" t="s">
        <v>377</v>
      </c>
      <c r="L22" s="174" t="s">
        <v>376</v>
      </c>
      <c r="M22" s="174" t="s">
        <v>377</v>
      </c>
      <c r="N22" s="174" t="s">
        <v>376</v>
      </c>
      <c r="O22" s="174" t="s">
        <v>377</v>
      </c>
      <c r="P22" s="174" t="s">
        <v>376</v>
      </c>
      <c r="Q22" s="174" t="s">
        <v>377</v>
      </c>
      <c r="R22" s="174" t="s">
        <v>376</v>
      </c>
      <c r="S22" s="174" t="s">
        <v>377</v>
      </c>
      <c r="T22" s="174" t="s">
        <v>376</v>
      </c>
      <c r="U22" s="174" t="s">
        <v>377</v>
      </c>
      <c r="V22" s="174" t="s">
        <v>376</v>
      </c>
      <c r="W22" s="174" t="s">
        <v>377</v>
      </c>
      <c r="X22" s="174" t="s">
        <v>376</v>
      </c>
      <c r="Y22" s="174" t="s">
        <v>377</v>
      </c>
      <c r="Z22" s="174" t="s">
        <v>376</v>
      </c>
      <c r="AA22" s="174" t="s">
        <v>377</v>
      </c>
      <c r="AB22" s="201" t="s">
        <v>460</v>
      </c>
      <c r="AC22" s="201" t="s">
        <v>459</v>
      </c>
      <c r="AE22" s="175"/>
      <c r="AF22" s="175"/>
      <c r="AG22" s="175"/>
      <c r="AH22" s="175"/>
      <c r="AI22" s="176"/>
    </row>
    <row r="23" spans="1:35" s="172"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E23" s="176"/>
      <c r="AF23" s="176"/>
      <c r="AG23" s="176"/>
      <c r="AH23" s="176"/>
      <c r="AI23" s="176"/>
    </row>
    <row r="24" spans="1:35" s="172" customFormat="1" ht="47.25" customHeight="1" x14ac:dyDescent="0.25">
      <c r="A24" s="177" t="s">
        <v>64</v>
      </c>
      <c r="B24" s="178" t="s">
        <v>152</v>
      </c>
      <c r="C24" s="179">
        <v>12.281400479846214</v>
      </c>
      <c r="D24" s="179">
        <v>12.281400479846214</v>
      </c>
      <c r="E24" s="179">
        <v>12.281400479846214</v>
      </c>
      <c r="F24" s="179">
        <v>12.281400479846214</v>
      </c>
      <c r="G24" s="179">
        <v>0</v>
      </c>
      <c r="H24" s="179">
        <v>11.552907564466002</v>
      </c>
      <c r="I24" s="179"/>
      <c r="J24" s="179">
        <v>12.281400479846214</v>
      </c>
      <c r="K24" s="179"/>
      <c r="L24" s="179">
        <v>0</v>
      </c>
      <c r="M24" s="179"/>
      <c r="N24" s="179">
        <v>0</v>
      </c>
      <c r="O24" s="179"/>
      <c r="P24" s="179">
        <v>0</v>
      </c>
      <c r="Q24" s="179"/>
      <c r="R24" s="179">
        <v>0</v>
      </c>
      <c r="S24" s="179"/>
      <c r="T24" s="179">
        <v>0</v>
      </c>
      <c r="U24" s="179"/>
      <c r="V24" s="179">
        <v>0</v>
      </c>
      <c r="W24" s="179"/>
      <c r="X24" s="179">
        <v>0</v>
      </c>
      <c r="Y24" s="179"/>
      <c r="Z24" s="179">
        <v>0</v>
      </c>
      <c r="AA24" s="179"/>
      <c r="AB24" s="179">
        <v>11.552907564466002</v>
      </c>
      <c r="AC24" s="179">
        <v>12.281400479846214</v>
      </c>
    </row>
    <row r="25" spans="1:35" s="172" customFormat="1" ht="24" customHeight="1" x14ac:dyDescent="0.25">
      <c r="A25" s="180">
        <v>1</v>
      </c>
      <c r="B25" s="181" t="s">
        <v>151</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5" s="172" customFormat="1" ht="15.75" x14ac:dyDescent="0.25">
      <c r="A26" s="180">
        <v>1</v>
      </c>
      <c r="B26" s="181" t="s">
        <v>150</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5" s="172" customFormat="1" ht="31.5" x14ac:dyDescent="0.25">
      <c r="A27" s="180">
        <v>1</v>
      </c>
      <c r="B27" s="181" t="s">
        <v>334</v>
      </c>
      <c r="C27" s="179"/>
      <c r="D27" s="179"/>
      <c r="E27" s="179"/>
      <c r="F27" s="179"/>
      <c r="G27" s="179">
        <v>0</v>
      </c>
      <c r="H27" s="179">
        <v>9.6274229703883361</v>
      </c>
      <c r="I27" s="179"/>
      <c r="J27" s="179">
        <v>10.234500399871845</v>
      </c>
      <c r="K27" s="179"/>
      <c r="L27" s="179">
        <v>0</v>
      </c>
      <c r="M27" s="179"/>
      <c r="N27" s="179">
        <v>0</v>
      </c>
      <c r="O27" s="179"/>
      <c r="P27" s="179">
        <v>0</v>
      </c>
      <c r="Q27" s="179"/>
      <c r="R27" s="179">
        <v>0</v>
      </c>
      <c r="S27" s="179"/>
      <c r="T27" s="179">
        <v>0</v>
      </c>
      <c r="U27" s="179"/>
      <c r="V27" s="179">
        <v>0</v>
      </c>
      <c r="W27" s="179"/>
      <c r="X27" s="179">
        <v>0</v>
      </c>
      <c r="Y27" s="179"/>
      <c r="Z27" s="179">
        <v>0</v>
      </c>
      <c r="AA27" s="179"/>
      <c r="AB27" s="179">
        <v>9.6274229703883361</v>
      </c>
      <c r="AC27" s="179">
        <v>10.234500399871845</v>
      </c>
    </row>
    <row r="28" spans="1:35" s="172" customFormat="1" ht="15.75" x14ac:dyDescent="0.25">
      <c r="A28" s="180">
        <v>1</v>
      </c>
      <c r="B28" s="181" t="s">
        <v>461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172" customFormat="1" ht="15.75" x14ac:dyDescent="0.25">
      <c r="A29" s="180">
        <v>1</v>
      </c>
      <c r="B29" s="182" t="s">
        <v>149</v>
      </c>
      <c r="C29" s="179"/>
      <c r="D29" s="179"/>
      <c r="E29" s="179"/>
      <c r="F29" s="179"/>
      <c r="G29" s="179">
        <v>0</v>
      </c>
      <c r="H29" s="179">
        <v>1.9254845940776661</v>
      </c>
      <c r="I29" s="179"/>
      <c r="J29" s="179">
        <v>2.0469000799743693</v>
      </c>
      <c r="K29" s="179"/>
      <c r="L29" s="179">
        <v>0</v>
      </c>
      <c r="M29" s="179"/>
      <c r="N29" s="179">
        <v>0</v>
      </c>
      <c r="O29" s="179"/>
      <c r="P29" s="179">
        <v>0</v>
      </c>
      <c r="Q29" s="179"/>
      <c r="R29" s="179">
        <v>0</v>
      </c>
      <c r="S29" s="179"/>
      <c r="T29" s="179">
        <v>0</v>
      </c>
      <c r="U29" s="179"/>
      <c r="V29" s="179">
        <v>0</v>
      </c>
      <c r="W29" s="179"/>
      <c r="X29" s="179">
        <v>0</v>
      </c>
      <c r="Y29" s="179"/>
      <c r="Z29" s="179">
        <v>0</v>
      </c>
      <c r="AA29" s="179"/>
      <c r="AB29" s="179">
        <v>1.9254845940776661</v>
      </c>
      <c r="AC29" s="179">
        <v>2.0469000799743693</v>
      </c>
    </row>
    <row r="30" spans="1:35" s="172" customFormat="1" ht="47.25" x14ac:dyDescent="0.25">
      <c r="A30" s="177" t="s">
        <v>63</v>
      </c>
      <c r="B30" s="178" t="s">
        <v>462</v>
      </c>
      <c r="C30" s="179">
        <v>10.234500399871846</v>
      </c>
      <c r="D30" s="179">
        <v>10.234500399871846</v>
      </c>
      <c r="E30" s="179">
        <v>10.234500399871846</v>
      </c>
      <c r="F30" s="179">
        <v>10.234500399871846</v>
      </c>
      <c r="G30" s="179">
        <v>0</v>
      </c>
      <c r="H30" s="179">
        <v>9.6274229703883361</v>
      </c>
      <c r="I30" s="179"/>
      <c r="J30" s="179">
        <v>10.234500399871846</v>
      </c>
      <c r="K30" s="179"/>
      <c r="L30" s="179">
        <v>0</v>
      </c>
      <c r="M30" s="179"/>
      <c r="N30" s="179">
        <v>0</v>
      </c>
      <c r="O30" s="179"/>
      <c r="P30" s="179">
        <v>0</v>
      </c>
      <c r="Q30" s="179"/>
      <c r="R30" s="179">
        <v>0</v>
      </c>
      <c r="S30" s="179"/>
      <c r="T30" s="179">
        <v>0</v>
      </c>
      <c r="U30" s="179"/>
      <c r="V30" s="179">
        <v>0</v>
      </c>
      <c r="W30" s="179"/>
      <c r="X30" s="179">
        <v>0</v>
      </c>
      <c r="Y30" s="179"/>
      <c r="Z30" s="179">
        <v>0</v>
      </c>
      <c r="AA30" s="179"/>
      <c r="AB30" s="179">
        <v>9.6274229703883361</v>
      </c>
      <c r="AC30" s="179">
        <v>10.234500399871846</v>
      </c>
    </row>
    <row r="31" spans="1:35" s="172" customFormat="1" ht="15.75" x14ac:dyDescent="0.25">
      <c r="A31" s="177" t="s">
        <v>463</v>
      </c>
      <c r="B31" s="181" t="s">
        <v>148</v>
      </c>
      <c r="C31" s="179">
        <v>0.6070774294835094</v>
      </c>
      <c r="D31" s="179">
        <v>0.6070774294835094</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172" customFormat="1" ht="31.5" x14ac:dyDescent="0.25">
      <c r="A32" s="177" t="s">
        <v>464</v>
      </c>
      <c r="B32" s="181" t="s">
        <v>147</v>
      </c>
      <c r="C32" s="179">
        <v>2.0511073495882779</v>
      </c>
      <c r="D32" s="179">
        <v>2.0511073495882779</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2" customFormat="1" ht="15.75" x14ac:dyDescent="0.25">
      <c r="A33" s="177" t="s">
        <v>465</v>
      </c>
      <c r="B33" s="181" t="s">
        <v>146</v>
      </c>
      <c r="C33" s="179">
        <v>2.7173081030372646</v>
      </c>
      <c r="D33" s="179">
        <v>2.7173081030372646</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2" customFormat="1" ht="15.75" x14ac:dyDescent="0.25">
      <c r="A34" s="177" t="s">
        <v>466</v>
      </c>
      <c r="B34" s="181" t="s">
        <v>145</v>
      </c>
      <c r="C34" s="179">
        <v>4.8590075177627927</v>
      </c>
      <c r="D34" s="179">
        <v>4.8590075177627927</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2" customFormat="1" ht="31.5" x14ac:dyDescent="0.25">
      <c r="A35" s="177" t="s">
        <v>62</v>
      </c>
      <c r="B35" s="178" t="s">
        <v>467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2" customFormat="1" ht="15.75" x14ac:dyDescent="0.25">
      <c r="A36" s="180" t="s">
        <v>468</v>
      </c>
      <c r="B36" s="181" t="s">
        <v>473</v>
      </c>
      <c r="C36" s="179"/>
      <c r="D36" s="179"/>
      <c r="E36" s="179"/>
      <c r="F36" s="179"/>
      <c r="G36" s="179">
        <v>0</v>
      </c>
      <c r="H36" s="179">
        <v>0</v>
      </c>
      <c r="I36" s="199" t="s">
        <v>438</v>
      </c>
      <c r="J36" s="179">
        <v>0</v>
      </c>
      <c r="K36" s="179" t="s">
        <v>438</v>
      </c>
      <c r="L36" s="179">
        <v>0</v>
      </c>
      <c r="M36" s="199" t="s">
        <v>438</v>
      </c>
      <c r="N36" s="179">
        <v>0</v>
      </c>
      <c r="O36" s="179" t="s">
        <v>438</v>
      </c>
      <c r="P36" s="179">
        <v>0</v>
      </c>
      <c r="Q36" s="199" t="s">
        <v>438</v>
      </c>
      <c r="R36" s="179">
        <v>0</v>
      </c>
      <c r="S36" s="179" t="s">
        <v>438</v>
      </c>
      <c r="T36" s="179">
        <v>0</v>
      </c>
      <c r="U36" s="199" t="s">
        <v>438</v>
      </c>
      <c r="V36" s="179">
        <v>0</v>
      </c>
      <c r="W36" s="179" t="s">
        <v>438</v>
      </c>
      <c r="X36" s="179">
        <v>0</v>
      </c>
      <c r="Y36" s="199" t="s">
        <v>438</v>
      </c>
      <c r="Z36" s="179">
        <v>0</v>
      </c>
      <c r="AA36" s="179" t="s">
        <v>438</v>
      </c>
      <c r="AB36" s="179">
        <v>0</v>
      </c>
      <c r="AC36" s="179">
        <v>0</v>
      </c>
    </row>
    <row r="37" spans="1:29" s="172" customFormat="1" ht="31.5" x14ac:dyDescent="0.25">
      <c r="A37" s="180" t="s">
        <v>470</v>
      </c>
      <c r="B37" s="183" t="s">
        <v>469</v>
      </c>
      <c r="C37" s="179"/>
      <c r="D37" s="179"/>
      <c r="E37" s="179"/>
      <c r="F37" s="179"/>
      <c r="G37" s="179">
        <v>0</v>
      </c>
      <c r="H37" s="179">
        <v>0</v>
      </c>
      <c r="I37" s="199" t="s">
        <v>438</v>
      </c>
      <c r="J37" s="179">
        <v>0</v>
      </c>
      <c r="K37" s="179" t="s">
        <v>438</v>
      </c>
      <c r="L37" s="179">
        <v>0</v>
      </c>
      <c r="M37" s="199" t="s">
        <v>438</v>
      </c>
      <c r="N37" s="179">
        <v>0</v>
      </c>
      <c r="O37" s="179" t="s">
        <v>438</v>
      </c>
      <c r="P37" s="179">
        <v>0</v>
      </c>
      <c r="Q37" s="199" t="s">
        <v>438</v>
      </c>
      <c r="R37" s="179">
        <v>0</v>
      </c>
      <c r="S37" s="179" t="s">
        <v>438</v>
      </c>
      <c r="T37" s="179">
        <v>0</v>
      </c>
      <c r="U37" s="199" t="s">
        <v>438</v>
      </c>
      <c r="V37" s="179">
        <v>0</v>
      </c>
      <c r="W37" s="179" t="s">
        <v>438</v>
      </c>
      <c r="X37" s="179">
        <v>0</v>
      </c>
      <c r="Y37" s="199" t="s">
        <v>438</v>
      </c>
      <c r="Z37" s="179">
        <v>0</v>
      </c>
      <c r="AA37" s="179" t="s">
        <v>438</v>
      </c>
      <c r="AB37" s="179">
        <v>0</v>
      </c>
      <c r="AC37" s="179">
        <v>0</v>
      </c>
    </row>
    <row r="38" spans="1:29" s="172" customFormat="1" ht="15.75" x14ac:dyDescent="0.25">
      <c r="A38" s="180" t="s">
        <v>471</v>
      </c>
      <c r="B38" s="183" t="s">
        <v>143</v>
      </c>
      <c r="C38" s="179"/>
      <c r="D38" s="179"/>
      <c r="E38" s="179"/>
      <c r="F38" s="179"/>
      <c r="G38" s="179">
        <v>0</v>
      </c>
      <c r="H38" s="179">
        <v>0</v>
      </c>
      <c r="I38" s="199" t="s">
        <v>438</v>
      </c>
      <c r="J38" s="179">
        <v>0</v>
      </c>
      <c r="K38" s="179" t="s">
        <v>438</v>
      </c>
      <c r="L38" s="179">
        <v>0</v>
      </c>
      <c r="M38" s="199" t="s">
        <v>438</v>
      </c>
      <c r="N38" s="179">
        <v>0</v>
      </c>
      <c r="O38" s="179" t="s">
        <v>438</v>
      </c>
      <c r="P38" s="179">
        <v>0</v>
      </c>
      <c r="Q38" s="199" t="s">
        <v>438</v>
      </c>
      <c r="R38" s="179">
        <v>0</v>
      </c>
      <c r="S38" s="179" t="s">
        <v>438</v>
      </c>
      <c r="T38" s="179">
        <v>0</v>
      </c>
      <c r="U38" s="199" t="s">
        <v>438</v>
      </c>
      <c r="V38" s="179">
        <v>0</v>
      </c>
      <c r="W38" s="179" t="s">
        <v>438</v>
      </c>
      <c r="X38" s="179">
        <v>0</v>
      </c>
      <c r="Y38" s="199" t="s">
        <v>438</v>
      </c>
      <c r="Z38" s="179">
        <v>0</v>
      </c>
      <c r="AA38" s="179" t="s">
        <v>438</v>
      </c>
      <c r="AB38" s="179">
        <v>0</v>
      </c>
      <c r="AC38" s="179">
        <v>0</v>
      </c>
    </row>
    <row r="39" spans="1:29" s="172" customFormat="1" ht="15.75" x14ac:dyDescent="0.25">
      <c r="A39" s="180" t="s">
        <v>472</v>
      </c>
      <c r="B39" s="181" t="s">
        <v>526</v>
      </c>
      <c r="C39" s="179"/>
      <c r="D39" s="179"/>
      <c r="E39" s="179"/>
      <c r="F39" s="179"/>
      <c r="G39" s="179">
        <v>0</v>
      </c>
      <c r="H39" s="179">
        <v>0</v>
      </c>
      <c r="I39" s="199" t="s">
        <v>438</v>
      </c>
      <c r="J39" s="179">
        <v>0</v>
      </c>
      <c r="K39" s="179" t="s">
        <v>438</v>
      </c>
      <c r="L39" s="179">
        <v>0</v>
      </c>
      <c r="M39" s="199" t="s">
        <v>438</v>
      </c>
      <c r="N39" s="179">
        <v>0</v>
      </c>
      <c r="O39" s="179" t="s">
        <v>438</v>
      </c>
      <c r="P39" s="179">
        <v>0</v>
      </c>
      <c r="Q39" s="199" t="s">
        <v>438</v>
      </c>
      <c r="R39" s="179">
        <v>0</v>
      </c>
      <c r="S39" s="179" t="s">
        <v>438</v>
      </c>
      <c r="T39" s="179">
        <v>0</v>
      </c>
      <c r="U39" s="199" t="s">
        <v>438</v>
      </c>
      <c r="V39" s="179">
        <v>0</v>
      </c>
      <c r="W39" s="179" t="s">
        <v>438</v>
      </c>
      <c r="X39" s="179">
        <v>0</v>
      </c>
      <c r="Y39" s="199" t="s">
        <v>438</v>
      </c>
      <c r="Z39" s="179">
        <v>0</v>
      </c>
      <c r="AA39" s="179" t="s">
        <v>438</v>
      </c>
      <c r="AB39" s="179">
        <v>0</v>
      </c>
      <c r="AC39" s="179">
        <v>0</v>
      </c>
    </row>
    <row r="40" spans="1:29" s="172" customFormat="1" ht="15.75" x14ac:dyDescent="0.25">
      <c r="A40" s="180" t="s">
        <v>474</v>
      </c>
      <c r="B40" s="181" t="s">
        <v>475</v>
      </c>
      <c r="C40" s="179"/>
      <c r="D40" s="179"/>
      <c r="E40" s="179"/>
      <c r="F40" s="179"/>
      <c r="G40" s="179">
        <v>0</v>
      </c>
      <c r="H40" s="179">
        <v>0</v>
      </c>
      <c r="I40" s="199" t="s">
        <v>438</v>
      </c>
      <c r="J40" s="179">
        <v>0</v>
      </c>
      <c r="K40" s="179" t="s">
        <v>438</v>
      </c>
      <c r="L40" s="179">
        <v>0</v>
      </c>
      <c r="M40" s="199" t="s">
        <v>438</v>
      </c>
      <c r="N40" s="179">
        <v>0</v>
      </c>
      <c r="O40" s="179" t="s">
        <v>438</v>
      </c>
      <c r="P40" s="179">
        <v>0</v>
      </c>
      <c r="Q40" s="199" t="s">
        <v>438</v>
      </c>
      <c r="R40" s="179">
        <v>0</v>
      </c>
      <c r="S40" s="179" t="s">
        <v>438</v>
      </c>
      <c r="T40" s="179">
        <v>0</v>
      </c>
      <c r="U40" s="199" t="s">
        <v>438</v>
      </c>
      <c r="V40" s="179">
        <v>0</v>
      </c>
      <c r="W40" s="179" t="s">
        <v>438</v>
      </c>
      <c r="X40" s="179">
        <v>0</v>
      </c>
      <c r="Y40" s="199" t="s">
        <v>438</v>
      </c>
      <c r="Z40" s="179">
        <v>0</v>
      </c>
      <c r="AA40" s="179" t="s">
        <v>438</v>
      </c>
      <c r="AB40" s="179">
        <v>0</v>
      </c>
      <c r="AC40" s="179">
        <v>0</v>
      </c>
    </row>
    <row r="41" spans="1:29" s="172" customFormat="1" ht="15.75" x14ac:dyDescent="0.25">
      <c r="A41" s="180" t="s">
        <v>476</v>
      </c>
      <c r="B41" s="181" t="s">
        <v>477</v>
      </c>
      <c r="C41" s="179"/>
      <c r="D41" s="179"/>
      <c r="E41" s="179"/>
      <c r="F41" s="179"/>
      <c r="G41" s="179">
        <v>0</v>
      </c>
      <c r="H41" s="179">
        <v>0</v>
      </c>
      <c r="I41" s="199" t="s">
        <v>438</v>
      </c>
      <c r="J41" s="179">
        <v>0</v>
      </c>
      <c r="K41" s="179" t="s">
        <v>438</v>
      </c>
      <c r="L41" s="179">
        <v>0</v>
      </c>
      <c r="M41" s="199" t="s">
        <v>438</v>
      </c>
      <c r="N41" s="179">
        <v>0</v>
      </c>
      <c r="O41" s="179" t="s">
        <v>438</v>
      </c>
      <c r="P41" s="179">
        <v>0</v>
      </c>
      <c r="Q41" s="199" t="s">
        <v>438</v>
      </c>
      <c r="R41" s="179">
        <v>0</v>
      </c>
      <c r="S41" s="179" t="s">
        <v>438</v>
      </c>
      <c r="T41" s="179">
        <v>0</v>
      </c>
      <c r="U41" s="199" t="s">
        <v>438</v>
      </c>
      <c r="V41" s="179">
        <v>0</v>
      </c>
      <c r="W41" s="179" t="s">
        <v>438</v>
      </c>
      <c r="X41" s="179">
        <v>0</v>
      </c>
      <c r="Y41" s="199" t="s">
        <v>438</v>
      </c>
      <c r="Z41" s="179">
        <v>0</v>
      </c>
      <c r="AA41" s="179" t="s">
        <v>438</v>
      </c>
      <c r="AB41" s="179">
        <v>0</v>
      </c>
      <c r="AC41" s="179">
        <v>0</v>
      </c>
    </row>
    <row r="42" spans="1:29" s="172" customFormat="1" ht="15.75" x14ac:dyDescent="0.25">
      <c r="A42" s="180" t="s">
        <v>478</v>
      </c>
      <c r="B42" s="181" t="s">
        <v>479</v>
      </c>
      <c r="C42" s="179"/>
      <c r="D42" s="179"/>
      <c r="E42" s="179"/>
      <c r="F42" s="179"/>
      <c r="G42" s="179">
        <v>0</v>
      </c>
      <c r="H42" s="179">
        <v>0</v>
      </c>
      <c r="I42" s="199" t="s">
        <v>438</v>
      </c>
      <c r="J42" s="179">
        <v>0</v>
      </c>
      <c r="K42" s="179" t="s">
        <v>438</v>
      </c>
      <c r="L42" s="179">
        <v>0</v>
      </c>
      <c r="M42" s="199" t="s">
        <v>438</v>
      </c>
      <c r="N42" s="179">
        <v>0</v>
      </c>
      <c r="O42" s="179" t="s">
        <v>438</v>
      </c>
      <c r="P42" s="179">
        <v>0</v>
      </c>
      <c r="Q42" s="199" t="s">
        <v>438</v>
      </c>
      <c r="R42" s="179">
        <v>0</v>
      </c>
      <c r="S42" s="179" t="s">
        <v>438</v>
      </c>
      <c r="T42" s="179">
        <v>0</v>
      </c>
      <c r="U42" s="199" t="s">
        <v>438</v>
      </c>
      <c r="V42" s="179">
        <v>0</v>
      </c>
      <c r="W42" s="179" t="s">
        <v>438</v>
      </c>
      <c r="X42" s="179">
        <v>0</v>
      </c>
      <c r="Y42" s="199" t="s">
        <v>438</v>
      </c>
      <c r="Z42" s="179">
        <v>0</v>
      </c>
      <c r="AA42" s="179" t="s">
        <v>438</v>
      </c>
      <c r="AB42" s="179">
        <v>0</v>
      </c>
      <c r="AC42" s="179">
        <v>0</v>
      </c>
    </row>
    <row r="43" spans="1:29" s="172" customFormat="1" ht="15.75" x14ac:dyDescent="0.25">
      <c r="A43" s="180" t="s">
        <v>480</v>
      </c>
      <c r="B43" s="181" t="s">
        <v>481</v>
      </c>
      <c r="C43" s="179"/>
      <c r="D43" s="179"/>
      <c r="E43" s="179"/>
      <c r="F43" s="179"/>
      <c r="G43" s="179">
        <v>0</v>
      </c>
      <c r="H43" s="179">
        <v>0</v>
      </c>
      <c r="I43" s="199" t="s">
        <v>438</v>
      </c>
      <c r="J43" s="179">
        <v>0</v>
      </c>
      <c r="K43" s="179" t="s">
        <v>438</v>
      </c>
      <c r="L43" s="179">
        <v>0</v>
      </c>
      <c r="M43" s="199" t="s">
        <v>438</v>
      </c>
      <c r="N43" s="179">
        <v>0</v>
      </c>
      <c r="O43" s="179" t="s">
        <v>438</v>
      </c>
      <c r="P43" s="179">
        <v>0</v>
      </c>
      <c r="Q43" s="199" t="s">
        <v>438</v>
      </c>
      <c r="R43" s="179">
        <v>0</v>
      </c>
      <c r="S43" s="179" t="s">
        <v>438</v>
      </c>
      <c r="T43" s="179">
        <v>0</v>
      </c>
      <c r="U43" s="199" t="s">
        <v>438</v>
      </c>
      <c r="V43" s="179">
        <v>0</v>
      </c>
      <c r="W43" s="179" t="s">
        <v>438</v>
      </c>
      <c r="X43" s="179">
        <v>0</v>
      </c>
      <c r="Y43" s="199" t="s">
        <v>438</v>
      </c>
      <c r="Z43" s="179">
        <v>0</v>
      </c>
      <c r="AA43" s="179" t="s">
        <v>438</v>
      </c>
      <c r="AB43" s="179">
        <v>0</v>
      </c>
      <c r="AC43" s="179">
        <v>0</v>
      </c>
    </row>
    <row r="44" spans="1:29" s="172" customFormat="1" ht="15.75" x14ac:dyDescent="0.25">
      <c r="A44" s="180" t="s">
        <v>482</v>
      </c>
      <c r="B44" s="181" t="s">
        <v>483</v>
      </c>
      <c r="C44" s="179"/>
      <c r="D44" s="179"/>
      <c r="E44" s="179"/>
      <c r="F44" s="179"/>
      <c r="G44" s="179">
        <v>0</v>
      </c>
      <c r="H44" s="179">
        <v>0</v>
      </c>
      <c r="I44" s="199" t="s">
        <v>438</v>
      </c>
      <c r="J44" s="179">
        <v>0</v>
      </c>
      <c r="K44" s="179" t="s">
        <v>438</v>
      </c>
      <c r="L44" s="179">
        <v>0</v>
      </c>
      <c r="M44" s="199" t="s">
        <v>438</v>
      </c>
      <c r="N44" s="179">
        <v>0</v>
      </c>
      <c r="O44" s="179" t="s">
        <v>438</v>
      </c>
      <c r="P44" s="179">
        <v>0</v>
      </c>
      <c r="Q44" s="199" t="s">
        <v>438</v>
      </c>
      <c r="R44" s="179">
        <v>0</v>
      </c>
      <c r="S44" s="179" t="s">
        <v>438</v>
      </c>
      <c r="T44" s="179">
        <v>0</v>
      </c>
      <c r="U44" s="199" t="s">
        <v>438</v>
      </c>
      <c r="V44" s="179">
        <v>0</v>
      </c>
      <c r="W44" s="179" t="s">
        <v>438</v>
      </c>
      <c r="X44" s="179">
        <v>0</v>
      </c>
      <c r="Y44" s="199" t="s">
        <v>438</v>
      </c>
      <c r="Z44" s="179">
        <v>0</v>
      </c>
      <c r="AA44" s="179" t="s">
        <v>438</v>
      </c>
      <c r="AB44" s="179">
        <v>0</v>
      </c>
      <c r="AC44" s="179">
        <v>0</v>
      </c>
    </row>
    <row r="45" spans="1:29" s="172" customFormat="1" ht="15.75" x14ac:dyDescent="0.25">
      <c r="A45" s="180" t="s">
        <v>484</v>
      </c>
      <c r="B45" s="181" t="s">
        <v>485</v>
      </c>
      <c r="C45" s="179"/>
      <c r="D45" s="179"/>
      <c r="E45" s="179"/>
      <c r="F45" s="179"/>
      <c r="G45" s="179">
        <v>0</v>
      </c>
      <c r="H45" s="179">
        <v>0</v>
      </c>
      <c r="I45" s="199" t="s">
        <v>438</v>
      </c>
      <c r="J45" s="179">
        <v>0</v>
      </c>
      <c r="K45" s="179" t="s">
        <v>438</v>
      </c>
      <c r="L45" s="179">
        <v>0</v>
      </c>
      <c r="M45" s="199" t="s">
        <v>438</v>
      </c>
      <c r="N45" s="179">
        <v>0</v>
      </c>
      <c r="O45" s="179" t="s">
        <v>438</v>
      </c>
      <c r="P45" s="179">
        <v>0</v>
      </c>
      <c r="Q45" s="199" t="s">
        <v>438</v>
      </c>
      <c r="R45" s="179">
        <v>0</v>
      </c>
      <c r="S45" s="179" t="s">
        <v>438</v>
      </c>
      <c r="T45" s="179">
        <v>0</v>
      </c>
      <c r="U45" s="199" t="s">
        <v>438</v>
      </c>
      <c r="V45" s="179">
        <v>0</v>
      </c>
      <c r="W45" s="179" t="s">
        <v>438</v>
      </c>
      <c r="X45" s="179">
        <v>0</v>
      </c>
      <c r="Y45" s="199" t="s">
        <v>438</v>
      </c>
      <c r="Z45" s="179">
        <v>0</v>
      </c>
      <c r="AA45" s="179" t="s">
        <v>438</v>
      </c>
      <c r="AB45" s="179">
        <v>0</v>
      </c>
      <c r="AC45" s="179">
        <v>0</v>
      </c>
    </row>
    <row r="46" spans="1:29" s="172" customFormat="1" ht="15.75" x14ac:dyDescent="0.25">
      <c r="A46" s="180" t="s">
        <v>486</v>
      </c>
      <c r="B46" s="181" t="s">
        <v>487</v>
      </c>
      <c r="C46" s="179"/>
      <c r="D46" s="179"/>
      <c r="E46" s="179"/>
      <c r="F46" s="179"/>
      <c r="G46" s="179">
        <v>0</v>
      </c>
      <c r="H46" s="179">
        <v>0</v>
      </c>
      <c r="I46" s="199" t="s">
        <v>438</v>
      </c>
      <c r="J46" s="179">
        <v>0</v>
      </c>
      <c r="K46" s="179" t="s">
        <v>438</v>
      </c>
      <c r="L46" s="179">
        <v>0</v>
      </c>
      <c r="M46" s="199" t="s">
        <v>438</v>
      </c>
      <c r="N46" s="179">
        <v>0</v>
      </c>
      <c r="O46" s="179" t="s">
        <v>438</v>
      </c>
      <c r="P46" s="179">
        <v>0</v>
      </c>
      <c r="Q46" s="199" t="s">
        <v>438</v>
      </c>
      <c r="R46" s="179">
        <v>0</v>
      </c>
      <c r="S46" s="179" t="s">
        <v>438</v>
      </c>
      <c r="T46" s="179">
        <v>0</v>
      </c>
      <c r="U46" s="199" t="s">
        <v>438</v>
      </c>
      <c r="V46" s="179">
        <v>0</v>
      </c>
      <c r="W46" s="179" t="s">
        <v>438</v>
      </c>
      <c r="X46" s="179">
        <v>0</v>
      </c>
      <c r="Y46" s="199" t="s">
        <v>438</v>
      </c>
      <c r="Z46" s="179">
        <v>0</v>
      </c>
      <c r="AA46" s="179" t="s">
        <v>438</v>
      </c>
      <c r="AB46" s="179">
        <v>0</v>
      </c>
      <c r="AC46" s="179">
        <v>0</v>
      </c>
    </row>
    <row r="47" spans="1:29" s="172" customFormat="1" ht="15.75" x14ac:dyDescent="0.25">
      <c r="A47" s="177" t="s">
        <v>61</v>
      </c>
      <c r="B47" s="178" t="s">
        <v>144</v>
      </c>
      <c r="C47" s="179"/>
      <c r="D47" s="179"/>
      <c r="E47" s="179"/>
      <c r="F47" s="179"/>
      <c r="G47" s="179"/>
      <c r="H47" s="179"/>
      <c r="I47" s="179"/>
      <c r="J47" s="179"/>
      <c r="K47" s="179"/>
      <c r="L47" s="179"/>
      <c r="M47" s="179"/>
      <c r="N47" s="179"/>
      <c r="O47" s="179"/>
      <c r="P47" s="179"/>
      <c r="Q47" s="179"/>
      <c r="R47" s="179"/>
      <c r="S47" s="199"/>
      <c r="T47" s="179"/>
      <c r="U47" s="179"/>
      <c r="V47" s="179"/>
      <c r="W47" s="179"/>
      <c r="X47" s="179"/>
      <c r="Y47" s="179"/>
      <c r="Z47" s="179"/>
      <c r="AA47" s="179"/>
      <c r="AB47" s="179"/>
      <c r="AC47" s="179"/>
    </row>
    <row r="48" spans="1:29" s="172" customFormat="1" ht="15.75" x14ac:dyDescent="0.25">
      <c r="A48" s="180" t="s">
        <v>488</v>
      </c>
      <c r="B48" s="181" t="s">
        <v>473</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72" customFormat="1" ht="31.5" x14ac:dyDescent="0.25">
      <c r="A49" s="180" t="s">
        <v>489</v>
      </c>
      <c r="B49" s="183" t="s">
        <v>469</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72" customFormat="1" ht="15.75" x14ac:dyDescent="0.25">
      <c r="A50" s="180" t="s">
        <v>490</v>
      </c>
      <c r="B50" s="183" t="s">
        <v>143</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72" customFormat="1" ht="35.25" customHeight="1" x14ac:dyDescent="0.25">
      <c r="A51" s="180" t="s">
        <v>492</v>
      </c>
      <c r="B51" s="181" t="s">
        <v>491</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72" customFormat="1" ht="31.5" x14ac:dyDescent="0.25">
      <c r="A52" s="180" t="s">
        <v>494</v>
      </c>
      <c r="B52" s="181" t="s">
        <v>493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72" customFormat="1" ht="15.75" x14ac:dyDescent="0.25">
      <c r="A53" s="180" t="s">
        <v>495</v>
      </c>
      <c r="B53" s="181" t="s">
        <v>142</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72" customFormat="1" ht="15.75" x14ac:dyDescent="0.25">
      <c r="A54" s="180" t="s">
        <v>496</v>
      </c>
      <c r="B54" s="181" t="s">
        <v>475</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72" customFormat="1" ht="15.75" x14ac:dyDescent="0.25">
      <c r="A55" s="180" t="s">
        <v>497</v>
      </c>
      <c r="B55" s="181" t="s">
        <v>477</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72" customFormat="1" ht="15.75" x14ac:dyDescent="0.25">
      <c r="A56" s="180" t="s">
        <v>498</v>
      </c>
      <c r="B56" s="181" t="s">
        <v>479</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72" customFormat="1" ht="15.75" x14ac:dyDescent="0.25">
      <c r="A57" s="180" t="s">
        <v>499</v>
      </c>
      <c r="B57" s="181" t="s">
        <v>481</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72" customFormat="1" ht="36.75" customHeight="1" x14ac:dyDescent="0.25">
      <c r="A58" s="180" t="s">
        <v>500</v>
      </c>
      <c r="B58" s="181" t="s">
        <v>483</v>
      </c>
      <c r="C58" s="179">
        <v>29</v>
      </c>
      <c r="D58" s="179">
        <v>29</v>
      </c>
      <c r="E58" s="179"/>
      <c r="F58" s="179"/>
      <c r="G58" s="179">
        <v>0</v>
      </c>
      <c r="H58" s="179">
        <v>0</v>
      </c>
      <c r="I58" s="179"/>
      <c r="J58" s="179">
        <v>29</v>
      </c>
      <c r="K58" s="179"/>
      <c r="L58" s="179">
        <v>0</v>
      </c>
      <c r="M58" s="179"/>
      <c r="N58" s="179">
        <v>0</v>
      </c>
      <c r="O58" s="179"/>
      <c r="P58" s="179">
        <v>0</v>
      </c>
      <c r="Q58" s="179"/>
      <c r="R58" s="179">
        <v>0</v>
      </c>
      <c r="S58" s="179"/>
      <c r="T58" s="179">
        <v>0</v>
      </c>
      <c r="U58" s="179"/>
      <c r="V58" s="179">
        <v>0</v>
      </c>
      <c r="W58" s="179"/>
      <c r="X58" s="179">
        <v>0</v>
      </c>
      <c r="Y58" s="179"/>
      <c r="Z58" s="179">
        <v>0</v>
      </c>
      <c r="AA58" s="179"/>
      <c r="AB58" s="179">
        <v>0</v>
      </c>
      <c r="AC58" s="179">
        <v>29</v>
      </c>
    </row>
    <row r="59" spans="1:29" s="172" customFormat="1" ht="15.75" x14ac:dyDescent="0.25">
      <c r="A59" s="180" t="s">
        <v>501</v>
      </c>
      <c r="B59" s="181" t="s">
        <v>485</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72" customFormat="1" ht="15.75" x14ac:dyDescent="0.25">
      <c r="A60" s="180" t="s">
        <v>502</v>
      </c>
      <c r="B60" s="181" t="s">
        <v>487</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72" customFormat="1" ht="31.5" x14ac:dyDescent="0.25">
      <c r="A61" s="177" t="s">
        <v>59</v>
      </c>
      <c r="B61" s="178" t="s">
        <v>141</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2" customFormat="1" ht="15.75" x14ac:dyDescent="0.25">
      <c r="A62" s="180" t="s">
        <v>503</v>
      </c>
      <c r="B62" s="181" t="s">
        <v>140</v>
      </c>
      <c r="C62" s="179">
        <v>10.234500399871846</v>
      </c>
      <c r="D62" s="179">
        <v>10.234500399871846</v>
      </c>
      <c r="E62" s="179"/>
      <c r="F62" s="179"/>
      <c r="G62" s="179">
        <v>0</v>
      </c>
      <c r="H62" s="179">
        <v>10.234500399871846</v>
      </c>
      <c r="I62" s="179"/>
      <c r="J62" s="179">
        <v>10.234500399871846</v>
      </c>
      <c r="K62" s="179"/>
      <c r="L62" s="179">
        <v>0</v>
      </c>
      <c r="M62" s="179"/>
      <c r="N62" s="179">
        <v>0</v>
      </c>
      <c r="O62" s="179"/>
      <c r="P62" s="179">
        <v>0</v>
      </c>
      <c r="Q62" s="179"/>
      <c r="R62" s="179">
        <v>0</v>
      </c>
      <c r="S62" s="179"/>
      <c r="T62" s="179">
        <v>0</v>
      </c>
      <c r="U62" s="179"/>
      <c r="V62" s="179">
        <v>0</v>
      </c>
      <c r="W62" s="179"/>
      <c r="X62" s="179">
        <v>0</v>
      </c>
      <c r="Y62" s="179"/>
      <c r="Z62" s="179">
        <v>0</v>
      </c>
      <c r="AA62" s="179"/>
      <c r="AB62" s="179">
        <v>10.234500399871846</v>
      </c>
      <c r="AC62" s="179">
        <v>10.234500399871846</v>
      </c>
    </row>
    <row r="63" spans="1:29" s="172" customFormat="1" ht="15.75" x14ac:dyDescent="0.25">
      <c r="A63" s="180" t="s">
        <v>504</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72" customFormat="1" ht="15.75" x14ac:dyDescent="0.25">
      <c r="A64" s="180" t="s">
        <v>505</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72" customFormat="1" ht="15.75" x14ac:dyDescent="0.25">
      <c r="A65" s="180" t="s">
        <v>506</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72" customFormat="1" ht="15.75" x14ac:dyDescent="0.25">
      <c r="A66" s="180" t="s">
        <v>507</v>
      </c>
      <c r="B66" s="183" t="s">
        <v>135</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v>
      </c>
    </row>
    <row r="67" spans="1:29" s="172" customFormat="1" ht="15.75" x14ac:dyDescent="0.25">
      <c r="A67" s="180" t="s">
        <v>508</v>
      </c>
      <c r="B67" s="183" t="s">
        <v>475</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72" customFormat="1" ht="15.75" x14ac:dyDescent="0.25">
      <c r="A68" s="180" t="s">
        <v>509</v>
      </c>
      <c r="B68" s="183" t="s">
        <v>477</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72" customFormat="1" ht="15.75" x14ac:dyDescent="0.25">
      <c r="A69" s="180" t="s">
        <v>510</v>
      </c>
      <c r="B69" s="183" t="s">
        <v>479</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72" customFormat="1" ht="15.75" x14ac:dyDescent="0.25">
      <c r="A70" s="180" t="s">
        <v>511</v>
      </c>
      <c r="B70" s="183" t="s">
        <v>481</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72" customFormat="1" ht="15.75" x14ac:dyDescent="0.25">
      <c r="A71" s="180" t="s">
        <v>512</v>
      </c>
      <c r="B71" s="183" t="s">
        <v>483</v>
      </c>
      <c r="C71" s="179"/>
      <c r="D71" s="179"/>
      <c r="E71" s="179"/>
      <c r="F71" s="179"/>
      <c r="G71" s="179">
        <v>0</v>
      </c>
      <c r="H71" s="179">
        <v>29</v>
      </c>
      <c r="I71" s="179"/>
      <c r="J71" s="179">
        <v>29</v>
      </c>
      <c r="K71" s="179"/>
      <c r="L71" s="179">
        <v>0</v>
      </c>
      <c r="M71" s="179"/>
      <c r="N71" s="179">
        <v>0</v>
      </c>
      <c r="O71" s="179"/>
      <c r="P71" s="179">
        <v>0</v>
      </c>
      <c r="Q71" s="179"/>
      <c r="R71" s="179">
        <v>0</v>
      </c>
      <c r="S71" s="179"/>
      <c r="T71" s="179">
        <v>0</v>
      </c>
      <c r="U71" s="179"/>
      <c r="V71" s="179">
        <v>0</v>
      </c>
      <c r="W71" s="179"/>
      <c r="X71" s="179">
        <v>0</v>
      </c>
      <c r="Y71" s="179"/>
      <c r="Z71" s="179">
        <v>0</v>
      </c>
      <c r="AA71" s="179"/>
      <c r="AB71" s="179">
        <v>29</v>
      </c>
      <c r="AC71" s="179">
        <v>29</v>
      </c>
    </row>
    <row r="72" spans="1:29" s="172" customFormat="1" ht="15.75" x14ac:dyDescent="0.25">
      <c r="A72" s="180" t="s">
        <v>513</v>
      </c>
      <c r="B72" s="183" t="s">
        <v>485</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72" customFormat="1" ht="15.75" x14ac:dyDescent="0.25">
      <c r="A73" s="180" t="s">
        <v>514</v>
      </c>
      <c r="B73" s="183" t="s">
        <v>487</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72" customFormat="1" ht="36.75" customHeight="1" x14ac:dyDescent="0.25">
      <c r="A74" s="177" t="s">
        <v>58</v>
      </c>
      <c r="B74" s="184" t="s">
        <v>192</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72" customFormat="1" ht="15.75" x14ac:dyDescent="0.25">
      <c r="A75" s="177" t="s">
        <v>56</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2" customFormat="1" ht="15.75" x14ac:dyDescent="0.25">
      <c r="A76" s="180" t="s">
        <v>515</v>
      </c>
      <c r="B76" s="181" t="s">
        <v>473</v>
      </c>
      <c r="C76" s="202"/>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v>0</v>
      </c>
      <c r="AA76" s="185"/>
      <c r="AB76" s="179">
        <v>0</v>
      </c>
      <c r="AC76" s="179">
        <v>0</v>
      </c>
    </row>
    <row r="77" spans="1:29" s="172" customFormat="1" ht="31.5" x14ac:dyDescent="0.25">
      <c r="A77" s="180" t="s">
        <v>516</v>
      </c>
      <c r="B77" s="183" t="s">
        <v>469</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72" customFormat="1" ht="15.75" x14ac:dyDescent="0.25">
      <c r="A78" s="180" t="s">
        <v>517</v>
      </c>
      <c r="B78" s="183" t="s">
        <v>143</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72" customFormat="1" ht="15.75" x14ac:dyDescent="0.25">
      <c r="A79" s="180" t="s">
        <v>518</v>
      </c>
      <c r="B79" s="181" t="s">
        <v>447</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v>0</v>
      </c>
      <c r="AA79" s="179"/>
      <c r="AB79" s="179">
        <v>0</v>
      </c>
      <c r="AC79" s="179">
        <v>0</v>
      </c>
    </row>
    <row r="80" spans="1:29" s="172" customFormat="1" ht="15.75" x14ac:dyDescent="0.25">
      <c r="A80" s="180" t="s">
        <v>519</v>
      </c>
      <c r="B80" s="181" t="s">
        <v>475</v>
      </c>
      <c r="C80" s="202"/>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v>0</v>
      </c>
      <c r="AA80" s="185"/>
      <c r="AB80" s="179">
        <v>0</v>
      </c>
      <c r="AC80" s="179">
        <v>0</v>
      </c>
    </row>
    <row r="81" spans="1:29" s="172" customFormat="1" ht="15.75" x14ac:dyDescent="0.25">
      <c r="A81" s="180" t="s">
        <v>520</v>
      </c>
      <c r="B81" s="181" t="s">
        <v>477</v>
      </c>
      <c r="C81" s="202"/>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v>0</v>
      </c>
      <c r="AA81" s="185"/>
      <c r="AB81" s="179">
        <v>0</v>
      </c>
      <c r="AC81" s="179">
        <v>0</v>
      </c>
    </row>
    <row r="82" spans="1:29" s="172" customFormat="1" ht="15.75" x14ac:dyDescent="0.25">
      <c r="A82" s="180" t="s">
        <v>521</v>
      </c>
      <c r="B82" s="181" t="s">
        <v>479</v>
      </c>
      <c r="C82" s="202"/>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v>0</v>
      </c>
      <c r="AA82" s="185"/>
      <c r="AB82" s="179">
        <v>0</v>
      </c>
      <c r="AC82" s="179">
        <v>0</v>
      </c>
    </row>
    <row r="83" spans="1:29" s="172" customFormat="1" ht="15.75" x14ac:dyDescent="0.25">
      <c r="A83" s="180" t="s">
        <v>522</v>
      </c>
      <c r="B83" s="181" t="s">
        <v>481</v>
      </c>
      <c r="C83" s="202"/>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v>0</v>
      </c>
      <c r="AA83" s="185"/>
      <c r="AB83" s="179">
        <v>0</v>
      </c>
      <c r="AC83" s="179">
        <v>0</v>
      </c>
    </row>
    <row r="84" spans="1:29" s="172" customFormat="1" ht="15.75" x14ac:dyDescent="0.25">
      <c r="A84" s="180" t="s">
        <v>523</v>
      </c>
      <c r="B84" s="181" t="s">
        <v>483</v>
      </c>
      <c r="C84" s="202"/>
      <c r="D84" s="185"/>
      <c r="E84" s="186"/>
      <c r="F84" s="186"/>
      <c r="G84" s="179">
        <v>0</v>
      </c>
      <c r="H84" s="179">
        <v>29</v>
      </c>
      <c r="I84" s="186"/>
      <c r="J84" s="179">
        <v>29</v>
      </c>
      <c r="K84" s="185"/>
      <c r="L84" s="179">
        <v>0</v>
      </c>
      <c r="M84" s="185"/>
      <c r="N84" s="179">
        <v>0</v>
      </c>
      <c r="O84" s="185"/>
      <c r="P84" s="179">
        <v>0</v>
      </c>
      <c r="Q84" s="185"/>
      <c r="R84" s="179">
        <v>0</v>
      </c>
      <c r="S84" s="185"/>
      <c r="T84" s="179">
        <v>0</v>
      </c>
      <c r="U84" s="185"/>
      <c r="V84" s="179">
        <v>0</v>
      </c>
      <c r="W84" s="185"/>
      <c r="X84" s="179">
        <v>0</v>
      </c>
      <c r="Y84" s="185"/>
      <c r="Z84" s="179">
        <v>0</v>
      </c>
      <c r="AA84" s="185"/>
      <c r="AB84" s="179">
        <v>29</v>
      </c>
      <c r="AC84" s="179">
        <v>29</v>
      </c>
    </row>
    <row r="85" spans="1:29" s="172" customFormat="1" ht="15.75" x14ac:dyDescent="0.25">
      <c r="A85" s="180" t="s">
        <v>524</v>
      </c>
      <c r="B85" s="181" t="s">
        <v>485</v>
      </c>
      <c r="C85" s="202"/>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v>0</v>
      </c>
      <c r="AA85" s="185"/>
      <c r="AB85" s="179">
        <v>0</v>
      </c>
      <c r="AC85" s="179">
        <v>0</v>
      </c>
    </row>
    <row r="86" spans="1:29" s="172" customFormat="1" ht="15.75" x14ac:dyDescent="0.25">
      <c r="A86" s="180" t="s">
        <v>525</v>
      </c>
      <c r="B86" s="181" t="s">
        <v>487</v>
      </c>
      <c r="C86" s="203"/>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v>0</v>
      </c>
      <c r="AA86" s="185"/>
      <c r="AB86" s="179">
        <v>0</v>
      </c>
      <c r="AC86" s="179">
        <v>0</v>
      </c>
    </row>
    <row r="87" spans="1:29" s="172" customFormat="1" ht="15.75" x14ac:dyDescent="0.25">
      <c r="A87" s="187"/>
      <c r="B87" s="188"/>
      <c r="C87" s="188"/>
      <c r="D87" s="188"/>
      <c r="E87" s="188"/>
      <c r="F87" s="188"/>
      <c r="G87" s="188"/>
      <c r="H87" s="176"/>
      <c r="I87" s="176"/>
      <c r="J87" s="176"/>
      <c r="K87" s="176"/>
      <c r="L87" s="176"/>
      <c r="M87" s="176"/>
      <c r="N87" s="176"/>
      <c r="O87" s="176"/>
      <c r="P87" s="176"/>
      <c r="Q87" s="176"/>
      <c r="R87" s="176"/>
      <c r="S87" s="176"/>
      <c r="T87" s="176"/>
      <c r="U87" s="176"/>
      <c r="V87" s="176"/>
      <c r="W87" s="176"/>
      <c r="X87" s="176"/>
    </row>
    <row r="88" spans="1:29" s="172" customFormat="1" ht="54" customHeight="1" x14ac:dyDescent="0.25">
      <c r="A88" s="176"/>
      <c r="B88" s="189"/>
      <c r="C88" s="189"/>
      <c r="D88" s="189"/>
      <c r="E88" s="189"/>
      <c r="F88" s="189"/>
      <c r="G88" s="189"/>
      <c r="H88" s="189"/>
      <c r="I88" s="189"/>
      <c r="J88" s="189"/>
      <c r="K88" s="189"/>
      <c r="L88" s="189"/>
      <c r="M88" s="189"/>
      <c r="N88" s="189"/>
      <c r="O88" s="189"/>
      <c r="P88" s="189"/>
      <c r="Q88" s="189"/>
      <c r="R88" s="189"/>
      <c r="S88" s="189"/>
      <c r="T88" s="189"/>
      <c r="U88" s="189"/>
      <c r="V88" s="189"/>
      <c r="W88" s="189"/>
      <c r="X88" s="189"/>
    </row>
    <row r="89" spans="1:29" s="172" customFormat="1" ht="15.7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row>
    <row r="90" spans="1:29" s="172" customFormat="1" ht="50.25" customHeight="1" x14ac:dyDescent="0.25">
      <c r="A90" s="176"/>
      <c r="B90" s="190"/>
      <c r="C90" s="190"/>
      <c r="D90" s="190"/>
      <c r="E90" s="190"/>
      <c r="F90" s="190"/>
      <c r="G90" s="190"/>
      <c r="H90" s="176"/>
      <c r="I90" s="176"/>
      <c r="J90" s="176"/>
      <c r="K90" s="176"/>
      <c r="L90" s="176"/>
      <c r="M90" s="176"/>
      <c r="N90" s="176"/>
      <c r="O90" s="176"/>
      <c r="P90" s="176"/>
      <c r="Q90" s="176"/>
      <c r="R90" s="176"/>
      <c r="S90" s="176"/>
      <c r="T90" s="176"/>
      <c r="U90" s="176"/>
      <c r="V90" s="176"/>
      <c r="W90" s="176"/>
      <c r="X90" s="176"/>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J21:K21"/>
    <mergeCell ref="G20:G22"/>
    <mergeCell ref="AB20:AC21"/>
    <mergeCell ref="X21:Y21"/>
    <mergeCell ref="Z21:AA21"/>
    <mergeCell ref="L20:O20"/>
    <mergeCell ref="L21:M21"/>
    <mergeCell ref="N21:O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5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Z6" zoomScale="70" zoomScaleSheetLayoutView="70" workbookViewId="0">
      <selection activeCell="AR26" sqref="AR26"/>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60.7109375" customWidth="1"/>
    <col min="15" max="15" width="21" customWidth="1"/>
    <col min="16" max="16" width="16.71093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570312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8.75" x14ac:dyDescent="0.25">
      <c r="A12" s="234" t="str">
        <f>'1. паспорт местоположение'!A12:C12</f>
        <v>K_TP3600.VL.0103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8.75" x14ac:dyDescent="0.25">
      <c r="A15" s="23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89" t="s">
        <v>410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52</v>
      </c>
      <c r="B22" s="391" t="s">
        <v>24</v>
      </c>
      <c r="C22" s="380" t="s">
        <v>51</v>
      </c>
      <c r="D22" s="380" t="s">
        <v>50</v>
      </c>
      <c r="E22" s="394" t="s">
        <v>421</v>
      </c>
      <c r="F22" s="395"/>
      <c r="G22" s="395"/>
      <c r="H22" s="395"/>
      <c r="I22" s="395"/>
      <c r="J22" s="395"/>
      <c r="K22" s="395"/>
      <c r="L22" s="396"/>
      <c r="M22" s="380" t="s">
        <v>49</v>
      </c>
      <c r="N22" s="380" t="s">
        <v>48</v>
      </c>
      <c r="O22" s="380" t="s">
        <v>47</v>
      </c>
      <c r="P22" s="375" t="s">
        <v>200</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ht="64.5" customHeight="1" x14ac:dyDescent="0.25">
      <c r="A23" s="390"/>
      <c r="B23" s="392"/>
      <c r="C23" s="390"/>
      <c r="D23" s="390"/>
      <c r="E23" s="385" t="s">
        <v>23</v>
      </c>
      <c r="F23" s="376" t="s">
        <v>138</v>
      </c>
      <c r="G23" s="376" t="s">
        <v>137</v>
      </c>
      <c r="H23" s="376" t="s">
        <v>136</v>
      </c>
      <c r="I23" s="378" t="s">
        <v>331</v>
      </c>
      <c r="J23" s="378" t="s">
        <v>332</v>
      </c>
      <c r="K23" s="378" t="s">
        <v>333</v>
      </c>
      <c r="L23" s="376" t="s">
        <v>79</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97" t="s">
        <v>13</v>
      </c>
      <c r="AG24" s="97" t="s">
        <v>12</v>
      </c>
      <c r="AH24" s="98" t="s">
        <v>2</v>
      </c>
      <c r="AI24" s="98" t="s">
        <v>11</v>
      </c>
      <c r="AJ24" s="381"/>
      <c r="AK24" s="381"/>
      <c r="AL24" s="381"/>
      <c r="AM24" s="381"/>
      <c r="AN24" s="381"/>
      <c r="AO24" s="381"/>
      <c r="AP24" s="381"/>
      <c r="AQ24" s="399"/>
      <c r="AR24" s="375"/>
      <c r="AS24" s="375"/>
      <c r="AT24" s="375"/>
      <c r="AU24" s="375"/>
      <c r="AV24" s="384"/>
    </row>
    <row r="25" spans="1:48" x14ac:dyDescent="0.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ht="51" x14ac:dyDescent="0.25">
      <c r="A26" s="217">
        <v>1</v>
      </c>
      <c r="B26" s="128" t="s">
        <v>552</v>
      </c>
      <c r="C26" s="128" t="s">
        <v>553</v>
      </c>
      <c r="D26" s="128" t="s">
        <v>554</v>
      </c>
      <c r="E26" s="128" t="s">
        <v>294</v>
      </c>
      <c r="F26" s="128" t="s">
        <v>294</v>
      </c>
      <c r="G26" s="128" t="s">
        <v>294</v>
      </c>
      <c r="H26" s="128" t="s">
        <v>294</v>
      </c>
      <c r="I26" s="128" t="s">
        <v>294</v>
      </c>
      <c r="J26" s="128" t="s">
        <v>294</v>
      </c>
      <c r="K26" s="128" t="s">
        <v>294</v>
      </c>
      <c r="L26" s="128" t="s">
        <v>294</v>
      </c>
      <c r="M26" s="128" t="s">
        <v>555</v>
      </c>
      <c r="N26" s="128" t="s">
        <v>561</v>
      </c>
      <c r="O26" s="128" t="s">
        <v>552</v>
      </c>
      <c r="P26" s="128" t="s">
        <v>294</v>
      </c>
      <c r="Q26" s="128" t="s">
        <v>556</v>
      </c>
      <c r="R26" s="129">
        <v>393</v>
      </c>
      <c r="S26" s="128" t="s">
        <v>557</v>
      </c>
      <c r="T26" s="128" t="s">
        <v>558</v>
      </c>
      <c r="U26" s="128" t="s">
        <v>64</v>
      </c>
      <c r="V26" s="128" t="s">
        <v>64</v>
      </c>
      <c r="W26" s="128" t="s">
        <v>559</v>
      </c>
      <c r="X26" s="129">
        <v>393</v>
      </c>
      <c r="Y26" s="128" t="s">
        <v>294</v>
      </c>
      <c r="Z26" s="128" t="s">
        <v>294</v>
      </c>
      <c r="AA26" s="128" t="s">
        <v>294</v>
      </c>
      <c r="AB26" s="129">
        <v>393</v>
      </c>
      <c r="AC26" s="128" t="s">
        <v>559</v>
      </c>
      <c r="AD26" s="127">
        <v>472</v>
      </c>
      <c r="AE26" s="127">
        <v>472</v>
      </c>
      <c r="AF26" s="128" t="s">
        <v>294</v>
      </c>
      <c r="AG26" s="128" t="s">
        <v>294</v>
      </c>
      <c r="AH26" s="128" t="s">
        <v>294</v>
      </c>
      <c r="AI26" s="128" t="s">
        <v>294</v>
      </c>
      <c r="AJ26" s="128" t="s">
        <v>294</v>
      </c>
      <c r="AK26" s="128" t="s">
        <v>294</v>
      </c>
      <c r="AL26" s="128" t="s">
        <v>294</v>
      </c>
      <c r="AM26" s="128" t="s">
        <v>294</v>
      </c>
      <c r="AN26" s="128" t="s">
        <v>294</v>
      </c>
      <c r="AO26" s="128" t="s">
        <v>294</v>
      </c>
      <c r="AP26" s="128" t="s">
        <v>294</v>
      </c>
      <c r="AQ26" s="170">
        <v>44847</v>
      </c>
      <c r="AR26" s="128" t="s">
        <v>294</v>
      </c>
      <c r="AS26" s="170">
        <v>44847</v>
      </c>
      <c r="AT26" s="170">
        <v>44923</v>
      </c>
      <c r="AU26" s="128" t="s">
        <v>294</v>
      </c>
      <c r="AV26" s="126" t="s">
        <v>560</v>
      </c>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topLeftCell="A7" zoomScale="85" zoomScaleNormal="85" zoomScaleSheetLayoutView="71" workbookViewId="0">
      <selection activeCell="L15" sqref="L15"/>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1.25" customHeight="1" x14ac:dyDescent="0.3">
      <c r="B2" s="12" t="s">
        <v>10</v>
      </c>
    </row>
    <row r="3" spans="1:2" ht="11.25" customHeight="1" x14ac:dyDescent="0.3">
      <c r="B3" s="12" t="s">
        <v>444</v>
      </c>
    </row>
    <row r="4" spans="1:2" ht="11.25" customHeight="1" x14ac:dyDescent="0.25"/>
    <row r="5" spans="1:2" ht="18.75" x14ac:dyDescent="0.3">
      <c r="A5" s="400" t="str">
        <f>'1. паспорт местоположение'!A5:C5</f>
        <v>Год раскрытия информации: 2023 год</v>
      </c>
      <c r="B5" s="400"/>
    </row>
    <row r="6" spans="1:2" ht="11.25" customHeight="1" x14ac:dyDescent="0.3">
      <c r="A6" s="166"/>
      <c r="B6" s="166"/>
    </row>
    <row r="7" spans="1:2" ht="11.25" customHeight="1" x14ac:dyDescent="0.25">
      <c r="A7" s="235" t="s">
        <v>9</v>
      </c>
      <c r="B7" s="235"/>
    </row>
    <row r="8" spans="1:2" ht="11.25" customHeight="1" x14ac:dyDescent="0.25">
      <c r="A8" s="103"/>
      <c r="B8" s="103"/>
    </row>
    <row r="9" spans="1:2" ht="11.25" customHeight="1" x14ac:dyDescent="0.25">
      <c r="A9" s="404" t="str">
        <f>'1. паспорт местоположение'!$A$9</f>
        <v>АО  "Россети Тюмень"</v>
      </c>
      <c r="B9" s="404"/>
    </row>
    <row r="10" spans="1:2" ht="11.25" customHeight="1" x14ac:dyDescent="0.25">
      <c r="A10" s="402" t="s">
        <v>8</v>
      </c>
      <c r="B10" s="402"/>
    </row>
    <row r="11" spans="1:2" ht="11.25" customHeight="1" x14ac:dyDescent="0.25">
      <c r="A11" s="103"/>
      <c r="B11" s="131"/>
    </row>
    <row r="12" spans="1:2" ht="15.75" x14ac:dyDescent="0.25">
      <c r="A12" s="405" t="str">
        <f>'6.2. Паспорт фин осв ввод'!A11:Q11</f>
        <v>K_TP3600.VL.0103</v>
      </c>
      <c r="B12" s="405"/>
    </row>
    <row r="13" spans="1:2" ht="11.25" customHeight="1" x14ac:dyDescent="0.25">
      <c r="A13" s="402" t="s">
        <v>7</v>
      </c>
      <c r="B13" s="402"/>
    </row>
    <row r="14" spans="1:2" ht="11.25" customHeight="1" x14ac:dyDescent="0.25">
      <c r="A14" s="8"/>
      <c r="B14" s="132"/>
    </row>
    <row r="15" spans="1:2" ht="28.5" customHeight="1" x14ac:dyDescent="0.25">
      <c r="A15" s="401"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401"/>
    </row>
    <row r="16" spans="1:2" ht="28.5" customHeight="1" x14ac:dyDescent="0.25">
      <c r="A16" s="402" t="s">
        <v>6</v>
      </c>
      <c r="B16" s="402"/>
    </row>
    <row r="17" spans="1:2" ht="11.25" customHeight="1" x14ac:dyDescent="0.25">
      <c r="A17" s="95"/>
      <c r="B17" s="154"/>
    </row>
    <row r="18" spans="1:2" ht="11.25" customHeight="1" x14ac:dyDescent="0.25">
      <c r="A18" s="403" t="s">
        <v>411</v>
      </c>
      <c r="B18" s="403"/>
    </row>
    <row r="19" spans="1:2" ht="11.25" customHeight="1" x14ac:dyDescent="0.25">
      <c r="A19" s="95"/>
      <c r="B19" s="29"/>
    </row>
    <row r="20" spans="1:2" ht="11.25" customHeight="1" thickBot="1" x14ac:dyDescent="0.3">
      <c r="A20" s="95"/>
      <c r="B20" s="96"/>
    </row>
    <row r="21" spans="1:2" ht="45" x14ac:dyDescent="0.25">
      <c r="A21" s="204" t="s">
        <v>538</v>
      </c>
      <c r="B21" s="205" t="str">
        <f>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row>
    <row r="22" spans="1:2" x14ac:dyDescent="0.25">
      <c r="A22" s="206" t="s">
        <v>301</v>
      </c>
      <c r="B22" s="207" t="s">
        <v>438</v>
      </c>
    </row>
    <row r="23" spans="1:2" x14ac:dyDescent="0.25">
      <c r="A23" s="206" t="s">
        <v>282</v>
      </c>
      <c r="B23" s="208" t="s">
        <v>445</v>
      </c>
    </row>
    <row r="24" spans="1:2" x14ac:dyDescent="0.25">
      <c r="A24" s="206" t="s">
        <v>302</v>
      </c>
      <c r="B24" s="209"/>
    </row>
    <row r="25" spans="1:2" x14ac:dyDescent="0.25">
      <c r="A25" s="159" t="s">
        <v>303</v>
      </c>
      <c r="B25" s="207">
        <f>'3.3 паспорт описание'!C29</f>
        <v>2023</v>
      </c>
    </row>
    <row r="26" spans="1:2" x14ac:dyDescent="0.25">
      <c r="A26" s="159" t="s">
        <v>446</v>
      </c>
      <c r="B26" s="209" t="s">
        <v>434</v>
      </c>
    </row>
    <row r="27" spans="1:2" x14ac:dyDescent="0.25">
      <c r="A27" s="161" t="s">
        <v>570</v>
      </c>
      <c r="B27" s="210">
        <v>12.281000000000001</v>
      </c>
    </row>
    <row r="28" spans="1:2" x14ac:dyDescent="0.25">
      <c r="A28" s="160" t="s">
        <v>304</v>
      </c>
      <c r="B28" s="209" t="s">
        <v>569</v>
      </c>
    </row>
    <row r="29" spans="1:2" ht="28.5" x14ac:dyDescent="0.25">
      <c r="A29" s="161" t="s">
        <v>305</v>
      </c>
      <c r="B29" s="210">
        <v>9.8520000000000003</v>
      </c>
    </row>
    <row r="30" spans="1:2" ht="28.5" x14ac:dyDescent="0.25">
      <c r="A30" s="162" t="s">
        <v>306</v>
      </c>
      <c r="B30" s="211">
        <v>9.8520000000000003</v>
      </c>
    </row>
    <row r="31" spans="1:2" x14ac:dyDescent="0.25">
      <c r="A31" s="160" t="s">
        <v>307</v>
      </c>
      <c r="B31" s="209"/>
    </row>
    <row r="32" spans="1:2" ht="30" customHeight="1" thickBot="1" x14ac:dyDescent="0.3">
      <c r="A32" s="164" t="s">
        <v>435</v>
      </c>
      <c r="B32" s="212">
        <v>9.8520000000000003</v>
      </c>
    </row>
    <row r="33" spans="1:2" s="219" customFormat="1" ht="45" customHeight="1" x14ac:dyDescent="0.25">
      <c r="A33" s="165" t="s">
        <v>539</v>
      </c>
      <c r="B33" s="213">
        <v>0.47199999999999998</v>
      </c>
    </row>
    <row r="34" spans="1:2" s="219" customFormat="1" x14ac:dyDescent="0.25">
      <c r="A34" s="163" t="s">
        <v>308</v>
      </c>
      <c r="B34" s="214">
        <v>3.84</v>
      </c>
    </row>
    <row r="35" spans="1:2" s="219" customFormat="1" x14ac:dyDescent="0.25">
      <c r="A35" s="163" t="s">
        <v>309</v>
      </c>
      <c r="B35" s="215">
        <v>0.47199999999999998</v>
      </c>
    </row>
    <row r="36" spans="1:2" s="219" customFormat="1" x14ac:dyDescent="0.25">
      <c r="A36" s="163" t="s">
        <v>310</v>
      </c>
      <c r="B36" s="215">
        <v>0.39300000000000002</v>
      </c>
    </row>
    <row r="37" spans="1:2" s="219" customFormat="1" ht="45" customHeight="1" x14ac:dyDescent="0.25">
      <c r="A37" s="165" t="s">
        <v>565</v>
      </c>
      <c r="B37" s="213">
        <v>9.3800000000000008</v>
      </c>
    </row>
    <row r="38" spans="1:2" s="219" customFormat="1" x14ac:dyDescent="0.25">
      <c r="A38" s="163" t="s">
        <v>308</v>
      </c>
      <c r="B38" s="214">
        <v>76.38</v>
      </c>
    </row>
    <row r="39" spans="1:2" s="219" customFormat="1" x14ac:dyDescent="0.25">
      <c r="A39" s="163" t="s">
        <v>309</v>
      </c>
      <c r="B39" s="215">
        <v>0</v>
      </c>
    </row>
    <row r="40" spans="1:2" s="219" customFormat="1" x14ac:dyDescent="0.25">
      <c r="A40" s="163" t="s">
        <v>310</v>
      </c>
      <c r="B40" s="215">
        <v>0</v>
      </c>
    </row>
    <row r="41" spans="1:2" ht="45" customHeight="1" thickBot="1" x14ac:dyDescent="0.3">
      <c r="A41" s="164" t="s">
        <v>436</v>
      </c>
      <c r="B41" s="212">
        <v>0</v>
      </c>
    </row>
    <row r="42" spans="1:2" s="219" customFormat="1" ht="30" customHeight="1" x14ac:dyDescent="0.25">
      <c r="A42" s="163" t="s">
        <v>437</v>
      </c>
      <c r="B42" s="214" t="s">
        <v>438</v>
      </c>
    </row>
    <row r="43" spans="1:2" s="219" customFormat="1" x14ac:dyDescent="0.25">
      <c r="A43" s="163" t="s">
        <v>308</v>
      </c>
      <c r="B43" s="214" t="s">
        <v>438</v>
      </c>
    </row>
    <row r="44" spans="1:2" s="219" customFormat="1" x14ac:dyDescent="0.25">
      <c r="A44" s="163" t="s">
        <v>309</v>
      </c>
      <c r="B44" s="214" t="s">
        <v>438</v>
      </c>
    </row>
    <row r="45" spans="1:2" s="219" customFormat="1" x14ac:dyDescent="0.25">
      <c r="A45" s="163" t="s">
        <v>310</v>
      </c>
      <c r="B45" s="214" t="s">
        <v>438</v>
      </c>
    </row>
    <row r="46" spans="1:2" ht="30" customHeight="1" thickBot="1" x14ac:dyDescent="0.3">
      <c r="A46" s="164" t="s">
        <v>439</v>
      </c>
      <c r="B46" s="212">
        <v>0</v>
      </c>
    </row>
    <row r="47" spans="1:2" s="219" customFormat="1" ht="30" customHeight="1" x14ac:dyDescent="0.25">
      <c r="A47" s="163" t="s">
        <v>437</v>
      </c>
      <c r="B47" s="214" t="s">
        <v>438</v>
      </c>
    </row>
    <row r="48" spans="1:2" s="219" customFormat="1" x14ac:dyDescent="0.25">
      <c r="A48" s="163" t="s">
        <v>308</v>
      </c>
      <c r="B48" s="214" t="s">
        <v>438</v>
      </c>
    </row>
    <row r="49" spans="1:2" s="219" customFormat="1" x14ac:dyDescent="0.25">
      <c r="A49" s="163" t="s">
        <v>309</v>
      </c>
      <c r="B49" s="214" t="s">
        <v>438</v>
      </c>
    </row>
    <row r="50" spans="1:2" s="219" customFormat="1" x14ac:dyDescent="0.25">
      <c r="A50" s="163" t="s">
        <v>310</v>
      </c>
      <c r="B50" s="214" t="s">
        <v>438</v>
      </c>
    </row>
    <row r="51" spans="1:2" ht="30" customHeight="1" thickBot="1" x14ac:dyDescent="0.3">
      <c r="A51" s="164" t="s">
        <v>311</v>
      </c>
      <c r="B51" s="216" t="s">
        <v>438</v>
      </c>
    </row>
    <row r="52" spans="1:2" s="219" customFormat="1" x14ac:dyDescent="0.25">
      <c r="A52" s="163" t="s">
        <v>307</v>
      </c>
      <c r="B52" s="214" t="s">
        <v>438</v>
      </c>
    </row>
    <row r="53" spans="1:2" s="219" customFormat="1" x14ac:dyDescent="0.25">
      <c r="A53" s="163" t="s">
        <v>440</v>
      </c>
      <c r="B53" s="214" t="s">
        <v>438</v>
      </c>
    </row>
    <row r="54" spans="1:2" s="219" customFormat="1" x14ac:dyDescent="0.25">
      <c r="A54" s="163" t="s">
        <v>441</v>
      </c>
      <c r="B54" s="214" t="s">
        <v>438</v>
      </c>
    </row>
    <row r="55" spans="1:2" s="219" customFormat="1" ht="30" customHeight="1" x14ac:dyDescent="0.25">
      <c r="A55" s="163" t="s">
        <v>442</v>
      </c>
      <c r="B55" s="214" t="s">
        <v>438</v>
      </c>
    </row>
    <row r="56" spans="1:2" ht="15.75" thickBot="1" x14ac:dyDescent="0.3">
      <c r="A56" s="164" t="s">
        <v>312</v>
      </c>
      <c r="B56" s="216">
        <v>3.84</v>
      </c>
    </row>
    <row r="57" spans="1:2" ht="15.75" thickBot="1" x14ac:dyDescent="0.3">
      <c r="A57" s="164" t="s">
        <v>313</v>
      </c>
      <c r="B57" s="212">
        <v>0.47199999999999998</v>
      </c>
    </row>
    <row r="58" spans="1:2" ht="15.75" thickBot="1" x14ac:dyDescent="0.3">
      <c r="A58" s="164" t="s">
        <v>314</v>
      </c>
      <c r="B58" s="216">
        <v>3.84</v>
      </c>
    </row>
    <row r="59" spans="1:2" ht="15.75" thickBot="1" x14ac:dyDescent="0.3">
      <c r="A59" s="164" t="s">
        <v>315</v>
      </c>
      <c r="B59" s="212">
        <v>0.39300000000000002</v>
      </c>
    </row>
    <row r="60" spans="1:2" ht="15.75" thickBot="1" x14ac:dyDescent="0.3">
      <c r="A60" s="164" t="s">
        <v>316</v>
      </c>
      <c r="B60" s="216" t="s">
        <v>438</v>
      </c>
    </row>
    <row r="61" spans="1:2" x14ac:dyDescent="0.25">
      <c r="A61" s="163" t="s">
        <v>317</v>
      </c>
      <c r="B61" s="214" t="s">
        <v>540</v>
      </c>
    </row>
    <row r="62" spans="1:2" x14ac:dyDescent="0.25">
      <c r="A62" s="163" t="s">
        <v>318</v>
      </c>
      <c r="B62" s="214" t="s">
        <v>541</v>
      </c>
    </row>
    <row r="63" spans="1:2" x14ac:dyDescent="0.25">
      <c r="A63" s="163" t="s">
        <v>319</v>
      </c>
      <c r="B63" s="214" t="s">
        <v>438</v>
      </c>
    </row>
    <row r="64" spans="1:2" x14ac:dyDescent="0.25">
      <c r="A64" s="163" t="s">
        <v>320</v>
      </c>
      <c r="B64" s="214" t="s">
        <v>438</v>
      </c>
    </row>
    <row r="65" spans="1:2" ht="15.75" thickBot="1" x14ac:dyDescent="0.3">
      <c r="A65" s="163" t="s">
        <v>321</v>
      </c>
      <c r="B65" s="214" t="s">
        <v>438</v>
      </c>
    </row>
    <row r="66" spans="1:2" ht="29.25" thickBot="1" x14ac:dyDescent="0.3">
      <c r="A66" s="223" t="s">
        <v>322</v>
      </c>
      <c r="B66" s="225" t="s">
        <v>438</v>
      </c>
    </row>
    <row r="67" spans="1:2" ht="30.75" customHeight="1" thickBot="1" x14ac:dyDescent="0.3">
      <c r="A67" s="223" t="s">
        <v>323</v>
      </c>
      <c r="B67" s="225">
        <v>6</v>
      </c>
    </row>
    <row r="68" spans="1:2" ht="21.75" customHeight="1" x14ac:dyDescent="0.25">
      <c r="A68" s="163" t="s">
        <v>307</v>
      </c>
      <c r="B68" s="214" t="s">
        <v>438</v>
      </c>
    </row>
    <row r="69" spans="1:2" x14ac:dyDescent="0.25">
      <c r="A69" s="163" t="s">
        <v>542</v>
      </c>
      <c r="B69" s="214" t="s">
        <v>438</v>
      </c>
    </row>
    <row r="70" spans="1:2" ht="15.75" thickBot="1" x14ac:dyDescent="0.3">
      <c r="A70" s="163" t="s">
        <v>543</v>
      </c>
      <c r="B70" s="221">
        <v>6</v>
      </c>
    </row>
    <row r="71" spans="1:2" ht="29.25" thickBot="1" x14ac:dyDescent="0.3">
      <c r="A71" s="223" t="s">
        <v>324</v>
      </c>
      <c r="B71" s="225" t="s">
        <v>566</v>
      </c>
    </row>
    <row r="72" spans="1:2" ht="15.75" thickBot="1" x14ac:dyDescent="0.3">
      <c r="A72" s="223" t="s">
        <v>325</v>
      </c>
      <c r="B72" s="225" t="s">
        <v>438</v>
      </c>
    </row>
    <row r="73" spans="1:2" x14ac:dyDescent="0.25">
      <c r="A73" s="163" t="s">
        <v>544</v>
      </c>
      <c r="B73" s="220">
        <f>'6.1. Паспорт сетевой график'!H43</f>
        <v>45213</v>
      </c>
    </row>
    <row r="74" spans="1:2" x14ac:dyDescent="0.25">
      <c r="A74" s="163" t="s">
        <v>545</v>
      </c>
      <c r="B74" s="214" t="s">
        <v>567</v>
      </c>
    </row>
    <row r="75" spans="1:2" ht="60" customHeight="1" thickBot="1" x14ac:dyDescent="0.3">
      <c r="A75" s="222" t="s">
        <v>546</v>
      </c>
      <c r="B75" s="221" t="s">
        <v>438</v>
      </c>
    </row>
    <row r="76" spans="1:2" ht="29.25" thickBot="1" x14ac:dyDescent="0.3">
      <c r="A76" s="223" t="s">
        <v>326</v>
      </c>
      <c r="B76" s="224" t="s">
        <v>562</v>
      </c>
    </row>
    <row r="77" spans="1:2" ht="29.25" thickBot="1" x14ac:dyDescent="0.3">
      <c r="A77" s="223" t="s">
        <v>327</v>
      </c>
      <c r="B77" s="225" t="s">
        <v>568</v>
      </c>
    </row>
    <row r="78" spans="1:2" x14ac:dyDescent="0.25">
      <c r="A78" s="163" t="s">
        <v>547</v>
      </c>
      <c r="B78" s="214" t="s">
        <v>438</v>
      </c>
    </row>
    <row r="79" spans="1:2" x14ac:dyDescent="0.25">
      <c r="A79" s="163" t="s">
        <v>548</v>
      </c>
      <c r="B79" s="214" t="s">
        <v>438</v>
      </c>
    </row>
    <row r="80" spans="1:2" x14ac:dyDescent="0.25">
      <c r="A80" s="163" t="s">
        <v>549</v>
      </c>
      <c r="B80" s="214" t="s">
        <v>438</v>
      </c>
    </row>
    <row r="81" spans="1:2" x14ac:dyDescent="0.25">
      <c r="A81" s="163" t="s">
        <v>550</v>
      </c>
      <c r="B81" s="214" t="s">
        <v>438</v>
      </c>
    </row>
    <row r="82" spans="1:2" ht="15.75" thickBot="1" x14ac:dyDescent="0.3">
      <c r="A82" s="226" t="s">
        <v>551</v>
      </c>
      <c r="B82" s="227" t="s">
        <v>438</v>
      </c>
    </row>
    <row r="83" spans="1:2" ht="60" customHeight="1" x14ac:dyDescent="0.25"/>
    <row r="87" spans="1:2" ht="60" customHeight="1" x14ac:dyDescent="0.25"/>
  </sheetData>
  <mergeCells count="9">
    <mergeCell ref="A5:B5"/>
    <mergeCell ref="A15:B15"/>
    <mergeCell ref="A16:B16"/>
    <mergeCell ref="A18:B18"/>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2023-10-17T01:28:48Z</dcterms:modified>
</cp:coreProperties>
</file>